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cuas130\OneDrive - Univerzitetni Klinicni center Ljubljana\Dokumenti\Projekti\Očesna klinika optika\2. del\"/>
    </mc:Choice>
  </mc:AlternateContent>
  <xr:revisionPtr revIDLastSave="0" documentId="8_{CDF2D921-207F-4D98-BEEC-54A6496FA1CA}" xr6:coauthVersionLast="36" xr6:coauthVersionMax="36" xr10:uidLastSave="{00000000-0000-0000-0000-000000000000}"/>
  <bookViews>
    <workbookView xWindow="32310" yWindow="2715" windowWidth="20955" windowHeight="13485" xr2:uid="{00000000-000D-0000-FFFF-FFFF00000000}"/>
  </bookViews>
  <sheets>
    <sheet name="elektro" sheetId="1" r:id="rId1"/>
  </sheets>
  <externalReferences>
    <externalReference r:id="rId2"/>
    <externalReference r:id="rId3"/>
    <externalReference r:id="rId4"/>
  </externalReferences>
  <definedNames>
    <definedName name="CENA">[1]popis!$D:$D</definedName>
    <definedName name="DEL">[2]OSNOVA!$B$30</definedName>
    <definedName name="DF">[3]OSNOVA!$B$38</definedName>
    <definedName name="FRD">[3]OSNOVA!$B$36</definedName>
    <definedName name="KOLIC">[1]popis!$C:$C</definedName>
    <definedName name="OZN">[2]OSNOVA!$B$32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9" i="1"/>
  <c r="C13" i="1"/>
</calcChain>
</file>

<file path=xl/sharedStrings.xml><?xml version="1.0" encoding="utf-8"?>
<sst xmlns="http://schemas.openxmlformats.org/spreadsheetml/2006/main" count="141" uniqueCount="54">
  <si>
    <t>m</t>
  </si>
  <si>
    <t>kpl</t>
  </si>
  <si>
    <t>kos</t>
  </si>
  <si>
    <t>ZAP.
ŠT.</t>
  </si>
  <si>
    <t>NAZIV ARTIKLA</t>
  </si>
  <si>
    <t>Q</t>
  </si>
  <si>
    <t>EM</t>
  </si>
  <si>
    <t>CENA</t>
  </si>
  <si>
    <t>ZNESEK</t>
  </si>
  <si>
    <t xml:space="preserve">Kabel R&amp;M U/FTP cat. 6A , LSZH-650MHz                                         </t>
  </si>
  <si>
    <t xml:space="preserve">Optični kabel SM 12x9/125/250 odporen na vodo in glodavce, OS2 </t>
  </si>
  <si>
    <t xml:space="preserve">Dobava in montaža optičnega delilnika 19" 1HE, z vgrajenimi optičnimi adapterji 6x SC/LC D SM, 12x zaključni kabli SM, optično kaseto in ščitki optičnih spojev. Priprava optičnega kabla 12x varjenje optičnih vlaken in izvedba kontrolne OTDR meritve </t>
  </si>
  <si>
    <t>Priključni panel R&amp;M, za 24 Snap-In konektorjev, protiprašna zaščita, 1HU - prazen</t>
  </si>
  <si>
    <t>Snap-In konektor R&amp;M, STP, Cat.6A EL</t>
  </si>
  <si>
    <t xml:space="preserve">Vodilo kablov kot Nexans, 1HU, odprto </t>
  </si>
  <si>
    <t>Komunikacijska vtičnica - dvojna, komplet z dozo, okvirjem, nosilce in konektorjem cat. 6A montaža v parapetni kanal (Elba, R&amp;M)</t>
  </si>
  <si>
    <t>Komunikacijska vtičnica - dvojna, komplet z dozo, okvirjem, nosilce in konektorjem cat. 6A nadometna montaža (R&amp;M)</t>
  </si>
  <si>
    <t>Komunikacijska vtičnica - dvojna, komplet z dozo, okvirjem, nosilce in konektorjem cat. 6A podometna montaža (TEM, R&amp;M)</t>
  </si>
  <si>
    <t>Povezovalni kabel UTP Cat 5e - 2m (Zamenjava obst. RJ45-LSA priključnih kablov telefonije)</t>
  </si>
  <si>
    <t>Meritve optičnega slabljenja z merilnikom optične moči na 1310 in 1550 nm in izpis poročla - TIA-568.3-D-1</t>
  </si>
  <si>
    <t xml:space="preserve">Meritve ožičenja cat 6a - ISO11801 Class EA                                                   </t>
  </si>
  <si>
    <t xml:space="preserve">Delilnik telefonski 50xRJ 45 cat 3 1HU  R&amp;M                                                   </t>
  </si>
  <si>
    <t xml:space="preserve">Delilnik telefonski 50xRJ 45 cat 3 1HU  R&amp;M                                                        </t>
  </si>
  <si>
    <t xml:space="preserve">Meritve ožičenja cat 6a - ISO11801 Class EA - OZNAČEVANJE PRIKLJUČKOV                                                   </t>
  </si>
  <si>
    <t>Izvedba prebojev 65mm x 700 mm skozi opečni zid</t>
  </si>
  <si>
    <t>Izvedba prebojev 65mm skozi mavčno kartonsko oblogo</t>
  </si>
  <si>
    <t>Dobava in polaganje parapetnega kanala ELBA AT 110, kpl s PVC pokrovom, končnimi elementi in izvedbo izenačitve potenciala</t>
  </si>
  <si>
    <t>Dobava in polaganje trasnega kanala ELBA 60/40, kpl pokrovom in izvedbo izenačitve potenciala</t>
  </si>
  <si>
    <t>Izvedba preboja 100mm x 300 mm skozi AB zid</t>
  </si>
  <si>
    <t>1. Oprema za univerzalno ožičenje - 1. ETAŽA</t>
  </si>
  <si>
    <t>2. Oprema za univerzalno ožičenje - 2. ETAŽA</t>
  </si>
  <si>
    <t>Snap-In konektor R&amp;M, STP, Cat.6A EL - dograditev na obstoječi panel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</si>
  <si>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</si>
  <si>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</si>
  <si>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</si>
  <si>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</si>
  <si>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</si>
  <si>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</si>
  <si>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</si>
  <si>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</si>
  <si>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</si>
  <si>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</si>
  <si>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</si>
  <si>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</si>
  <si>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</si>
  <si>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</si>
  <si>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</si>
  <si>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</si>
  <si>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</si>
  <si>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</si>
  <si>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Nepredvidena dela in material</t>
  </si>
  <si>
    <t>%</t>
  </si>
  <si>
    <t>19.</t>
  </si>
  <si>
    <t>3. Povezava med vozliščem v pritličju in strežnikom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</si>
</sst>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-* #,##0.00\ _S_I_T_-;\-* #,##0.00\ _S_I_T_-;_-* &quot;-&quot;??\ _S_I_T_-;_-@_-"/>
    <numFmt numFmtId="166" formatCode="#,##0.00\ \€"/>
    <numFmt numFmtId="167" formatCode="[$-424]0"/>
    <numFmt numFmtId="168" formatCode="_(* #,##0.00_);_(* \(#,##0.00\);_(* &quot;-&quot;??_);_(@_)"/>
    <numFmt numFmtId="169" formatCode="_-* #,##0.00\ &quot;SIT&quot;_-;\-* #,##0.00\ &quot;SIT&quot;_-;_-* &quot;-&quot;??\ &quot;SIT&quot;_-;_-@_-"/>
    <numFmt numFmtId="170" formatCode="_-* #,##0.00\ _S_I_T_-;\-* #,##0.00\ _S_I_T_-;_-* \-??\ _S_I_T_-;_-@_-"/>
    <numFmt numFmtId="171" formatCode="_-* #,##0.00\ [$€]_-;\-* #,##0.00\ [$€]_-;_-* &quot;-&quot;??\ [$€]_-;_-@_-"/>
    <numFmt numFmtId="172" formatCode="#&quot;.&quot;"/>
    <numFmt numFmtId="173" formatCode="&quot; &quot;#,##0.00&quot; € &quot;;&quot;-&quot;#,##0.00&quot; € &quot;;&quot; -&quot;#&quot; € &quot;;&quot; &quot;@&quot; &quot;"/>
    <numFmt numFmtId="174" formatCode="_-* #,##0\ _S_I_T_-;\-* #,##0\ _S_I_T_-;_-* &quot;-&quot;\ _S_I_T_-;_-@_-"/>
    <numFmt numFmtId="175" formatCode="_-* #,##0.00\ _k_n_-;\-* #,##0.00\ _k_n_-;_-* &quot;-&quot;??\ _k_n_-;_-@_-"/>
    <numFmt numFmtId="176" formatCode="#,##0.00\ [$kn-41A]"/>
    <numFmt numFmtId="177" formatCode="_ * #,##0.00_-\ _S_L_T_ ;_ * #,##0.00\-\ _S_L_T_ ;_ * &quot;-&quot;??_-\ _S_L_T_ ;_ @_ "/>
    <numFmt numFmtId="178" formatCode="General_)"/>
    <numFmt numFmtId="179" formatCode="#,##0.00;[Red]#,##0.00\-"/>
    <numFmt numFmtId="180" formatCode="_-* #,##0.00_-;\-* #,##0.00_-;_-* \-??_-;_-@_-"/>
    <numFmt numFmtId="181" formatCode="_-[$€]\ * #.##0.00_-;\-[$€]\ * #.##0.00_-;_-[$€]\ * &quot;-&quot;??_-;_-@_-"/>
    <numFmt numFmtId="182" formatCode="_-* #,##0.00\ [$€]_-;\-* #,##0.00\ [$€]_-;_-* \-??\ [$€]_-;_-@_-"/>
    <numFmt numFmtId="183" formatCode="_-* #,##0.00\ [$€-1]_-;\-* #,##0.00\ [$€-1]_-;_-* &quot;-&quot;??\ [$€-1]_-"/>
    <numFmt numFmtId="184" formatCode="&quot;SIT &quot;#,##0_);&quot;(SIT &quot;#,##0\)"/>
    <numFmt numFmtId="185" formatCode="#,##0.000000\ [$€-1]"/>
    <numFmt numFmtId="186" formatCode="&quot;$&quot;#,##0_);\(&quot;$&quot;#,##0\)"/>
    <numFmt numFmtId="187" formatCode="#,##0\ &quot;SLT&quot;;[Red]#,##0\ &quot;SLT&quot;"/>
    <numFmt numFmtId="188" formatCode="_-* #,##0.00\ [$€-1]_-;\-* #,##0.00\ [$€-1]_-;_-* \-??\ [$€-1]_-"/>
    <numFmt numFmtId="189" formatCode="#,##0.00\ _€"/>
  </numFmts>
  <fonts count="149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color theme="1"/>
      <name val="Cambria"/>
      <family val="1"/>
      <charset val="238"/>
    </font>
    <font>
      <sz val="10"/>
      <name val="Arial CE"/>
    </font>
    <font>
      <sz val="10"/>
      <name val="Arial"/>
      <family val="2"/>
      <charset val="238"/>
    </font>
    <font>
      <u/>
      <sz val="13"/>
      <color theme="10"/>
      <name val="Arial CE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Courier"/>
      <family val="1"/>
      <charset val="238"/>
    </font>
    <font>
      <sz val="12"/>
      <name val="Times New Roman"/>
      <family val="1"/>
    </font>
    <font>
      <sz val="10"/>
      <color indexed="8"/>
      <name val="Times New Roman CE"/>
      <family val="1"/>
      <charset val="238"/>
    </font>
    <font>
      <sz val="10"/>
      <name val="Arial CE"/>
      <family val="2"/>
      <charset val="238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Courier New CE"/>
    </font>
    <font>
      <sz val="10"/>
      <color rgb="FF000000"/>
      <name val="Arial CE"/>
      <charset val="238"/>
    </font>
    <font>
      <sz val="11"/>
      <color rgb="FF000000"/>
      <name val="Liberation Sans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indexed="8"/>
      <name val="Arial"/>
      <family val="2"/>
    </font>
    <font>
      <sz val="12"/>
      <name val="Times New Roman CE"/>
      <family val="1"/>
      <charset val="238"/>
    </font>
    <font>
      <sz val="10"/>
      <name val="Tahoma"/>
      <family val="2"/>
      <charset val="238"/>
    </font>
    <font>
      <sz val="11"/>
      <color indexed="8"/>
      <name val="Calibri"/>
      <family val="2"/>
    </font>
    <font>
      <sz val="12"/>
      <name val="Courier"/>
      <family val="3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8"/>
      <name val="Sans"/>
    </font>
    <font>
      <sz val="10"/>
      <color indexed="8"/>
      <name val="Arial"/>
      <family val="2"/>
      <charset val="238"/>
    </font>
    <font>
      <sz val="12"/>
      <name val="Arial CE"/>
      <family val="2"/>
      <charset val="238"/>
    </font>
    <font>
      <u/>
      <sz val="10"/>
      <color indexed="12"/>
      <name val="Arial CE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0"/>
      <name val="Helv"/>
      <charset val="204"/>
    </font>
    <font>
      <sz val="11"/>
      <color indexed="8"/>
      <name val="Arial Narrow"/>
      <family val="2"/>
      <charset val="238"/>
    </font>
    <font>
      <sz val="11"/>
      <color indexed="9"/>
      <name val="Arial Narrow"/>
      <family val="2"/>
      <charset val="238"/>
    </font>
    <font>
      <sz val="11"/>
      <color indexed="16"/>
      <name val="Calibri"/>
      <family val="2"/>
      <charset val="238"/>
    </font>
    <font>
      <sz val="11"/>
      <color indexed="20"/>
      <name val="Arial Narrow"/>
      <family val="2"/>
      <charset val="238"/>
    </font>
    <font>
      <b/>
      <sz val="11"/>
      <color indexed="53"/>
      <name val="Calibri"/>
      <family val="2"/>
      <charset val="238"/>
    </font>
    <font>
      <b/>
      <sz val="11"/>
      <color indexed="10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sz val="12"/>
      <name val="Courier New"/>
      <family val="3"/>
      <charset val="238"/>
    </font>
    <font>
      <sz val="9"/>
      <name val="Futura Prins"/>
      <charset val="238"/>
    </font>
    <font>
      <sz val="9"/>
      <name val="Futura Prins"/>
    </font>
    <font>
      <i/>
      <sz val="11"/>
      <color indexed="23"/>
      <name val="Arial Narrow"/>
      <family val="2"/>
      <charset val="238"/>
    </font>
    <font>
      <sz val="11"/>
      <color indexed="17"/>
      <name val="Arial Narrow"/>
      <family val="2"/>
      <charset val="238"/>
    </font>
    <font>
      <b/>
      <sz val="15"/>
      <color indexed="62"/>
      <name val="Arial Narrow"/>
      <family val="2"/>
      <charset val="238"/>
    </font>
    <font>
      <b/>
      <sz val="13"/>
      <color indexed="62"/>
      <name val="Arial Narrow"/>
      <family val="2"/>
      <charset val="238"/>
    </font>
    <font>
      <b/>
      <sz val="11"/>
      <color indexed="62"/>
      <name val="Arial Narrow"/>
      <family val="2"/>
      <charset val="238"/>
    </font>
    <font>
      <sz val="11"/>
      <color indexed="62"/>
      <name val="Arial Narrow"/>
      <family val="2"/>
      <charset val="238"/>
    </font>
    <font>
      <sz val="11"/>
      <color indexed="53"/>
      <name val="Calibri"/>
      <family val="2"/>
      <charset val="238"/>
    </font>
    <font>
      <sz val="11"/>
      <color indexed="10"/>
      <name val="Arial Narrow"/>
      <family val="2"/>
      <charset val="238"/>
    </font>
    <font>
      <b/>
      <sz val="10"/>
      <name val="Courier New CE"/>
      <family val="3"/>
      <charset val="238"/>
    </font>
    <font>
      <sz val="11"/>
      <color indexed="8"/>
      <name val="Verdana"/>
      <family val="2"/>
      <charset val="238"/>
    </font>
    <font>
      <sz val="12"/>
      <name val="Futura Prins"/>
    </font>
    <font>
      <sz val="11"/>
      <color indexed="19"/>
      <name val="Arial Narrow"/>
      <family val="2"/>
      <charset val="238"/>
    </font>
    <font>
      <b/>
      <sz val="11"/>
      <color indexed="63"/>
      <name val="Arial Narrow"/>
      <family val="2"/>
      <charset val="238"/>
    </font>
    <font>
      <sz val="5"/>
      <name val="Courier New CE"/>
      <family val="3"/>
      <charset val="238"/>
    </font>
    <font>
      <sz val="11"/>
      <name val="Times New Roman"/>
      <family val="1"/>
      <charset val="238"/>
    </font>
    <font>
      <sz val="11"/>
      <name val="Futura Prins"/>
      <charset val="238"/>
    </font>
    <font>
      <b/>
      <sz val="11"/>
      <name val="Futura Prins"/>
      <charset val="238"/>
    </font>
    <font>
      <sz val="10"/>
      <name val="Helv"/>
    </font>
    <font>
      <b/>
      <sz val="11"/>
      <color indexed="8"/>
      <name val="Arial Narrow"/>
      <family val="2"/>
      <charset val="238"/>
    </font>
    <font>
      <sz val="10"/>
      <color indexed="8"/>
      <name val="Arial"/>
      <family val="2"/>
    </font>
    <font>
      <sz val="10"/>
      <name val="SL Dutch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indexed="62"/>
      <name val="Calibri"/>
      <family val="2"/>
      <charset val="238"/>
      <scheme val="minor"/>
    </font>
    <font>
      <b/>
      <sz val="11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sz val="11"/>
      <color theme="1"/>
      <name val="Times New Roman"/>
      <family val="2"/>
      <charset val="238"/>
    </font>
    <font>
      <sz val="10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8"/>
      <color indexed="62"/>
      <name val="Calibri Light"/>
      <family val="2"/>
      <scheme val="major"/>
    </font>
    <font>
      <b/>
      <sz val="18"/>
      <color indexed="62"/>
      <name val="Calibri Light"/>
      <family val="2"/>
      <charset val="238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charset val="238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68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horizontal="left" vertical="top"/>
    </xf>
    <xf numFmtId="0" fontId="5" fillId="0" borderId="0">
      <alignment vertical="top" wrapText="1"/>
    </xf>
    <xf numFmtId="0" fontId="5" fillId="0" borderId="0">
      <alignment horizontal="right"/>
    </xf>
    <xf numFmtId="0" fontId="5" fillId="0" borderId="0">
      <alignment horizontal="right"/>
    </xf>
    <xf numFmtId="166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2" borderId="0">
      <alignment horizontal="left" vertical="top"/>
    </xf>
    <xf numFmtId="0" fontId="10" fillId="2" borderId="0">
      <alignment horizontal="left" vertical="top"/>
    </xf>
    <xf numFmtId="0" fontId="11" fillId="0" borderId="0"/>
    <xf numFmtId="0" fontId="7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/>
    <xf numFmtId="0" fontId="13" fillId="0" borderId="0"/>
    <xf numFmtId="0" fontId="13" fillId="0" borderId="0"/>
    <xf numFmtId="39" fontId="14" fillId="0" borderId="0"/>
    <xf numFmtId="0" fontId="2" fillId="0" borderId="0">
      <alignment vertical="top"/>
    </xf>
    <xf numFmtId="0" fontId="2" fillId="0" borderId="0"/>
    <xf numFmtId="0" fontId="2" fillId="0" borderId="0"/>
    <xf numFmtId="168" fontId="6" fillId="0" borderId="0" applyFont="0" applyFill="0" applyBorder="0" applyAlignment="0" applyProtection="0"/>
    <xf numFmtId="0" fontId="15" fillId="0" borderId="0"/>
    <xf numFmtId="39" fontId="16" fillId="0" borderId="0" applyFont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170" fontId="17" fillId="0" borderId="0" applyFill="0" applyBorder="0" applyAlignment="0" applyProtection="0"/>
    <xf numFmtId="170" fontId="17" fillId="0" borderId="0" applyFill="0" applyBorder="0" applyAlignment="0" applyProtection="0"/>
    <xf numFmtId="0" fontId="3" fillId="0" borderId="0"/>
    <xf numFmtId="0" fontId="17" fillId="0" borderId="0"/>
    <xf numFmtId="171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172" fontId="18" fillId="0" borderId="0">
      <alignment horizontal="center" vertical="justify"/>
    </xf>
    <xf numFmtId="4" fontId="19" fillId="0" borderId="0" applyFill="0">
      <alignment horizontal="left" vertical="top" wrapText="1"/>
    </xf>
    <xf numFmtId="4" fontId="18" fillId="0" borderId="0" applyFill="0">
      <alignment horizontal="left" vertical="top" wrapText="1"/>
    </xf>
    <xf numFmtId="4" fontId="18" fillId="0" borderId="0" applyFill="0">
      <alignment horizontal="right" wrapText="1"/>
    </xf>
    <xf numFmtId="170" fontId="17" fillId="0" borderId="0" applyFill="0" applyBorder="0" applyAlignment="0" applyProtection="0"/>
    <xf numFmtId="0" fontId="2" fillId="0" borderId="0"/>
    <xf numFmtId="0" fontId="17" fillId="0" borderId="0"/>
    <xf numFmtId="0" fontId="20" fillId="0" borderId="0"/>
    <xf numFmtId="39" fontId="14" fillId="0" borderId="0"/>
    <xf numFmtId="0" fontId="17" fillId="0" borderId="0"/>
    <xf numFmtId="0" fontId="21" fillId="0" borderId="0" applyNumberFormat="0" applyBorder="0" applyProtection="0"/>
    <xf numFmtId="173" fontId="22" fillId="0" borderId="0" applyFont="0" applyBorder="0" applyProtection="0"/>
    <xf numFmtId="0" fontId="23" fillId="0" borderId="0"/>
    <xf numFmtId="43" fontId="24" fillId="0" borderId="0" applyFont="0" applyFill="0" applyBorder="0" applyAlignment="0" applyProtection="0"/>
    <xf numFmtId="0" fontId="25" fillId="0" borderId="0"/>
    <xf numFmtId="0" fontId="2" fillId="0" borderId="0"/>
    <xf numFmtId="0" fontId="13" fillId="0" borderId="0"/>
    <xf numFmtId="0" fontId="26" fillId="0" borderId="0">
      <alignment vertical="top"/>
    </xf>
    <xf numFmtId="0" fontId="17" fillId="0" borderId="0"/>
    <xf numFmtId="0" fontId="17" fillId="0" borderId="0"/>
    <xf numFmtId="0" fontId="27" fillId="0" borderId="0"/>
    <xf numFmtId="0" fontId="28" fillId="0" borderId="0"/>
    <xf numFmtId="44" fontId="2" fillId="0" borderId="0" applyFill="0" applyBorder="0" applyAlignment="0" applyProtection="0"/>
    <xf numFmtId="0" fontId="24" fillId="0" borderId="0"/>
    <xf numFmtId="0" fontId="18" fillId="0" borderId="0" applyFill="0">
      <alignment vertical="justify"/>
    </xf>
    <xf numFmtId="0" fontId="23" fillId="0" borderId="0">
      <alignment vertical="top"/>
    </xf>
    <xf numFmtId="4" fontId="29" fillId="3" borderId="1">
      <alignment horizontal="right" readingOrder="1"/>
      <protection locked="0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30" fillId="0" borderId="0"/>
    <xf numFmtId="165" fontId="3" fillId="0" borderId="0" applyFont="0" applyFill="0" applyBorder="0" applyAlignment="0" applyProtection="0"/>
    <xf numFmtId="0" fontId="31" fillId="0" borderId="0"/>
    <xf numFmtId="169" fontId="3" fillId="0" borderId="0" applyFont="0" applyFill="0" applyBorder="0" applyAlignment="0" applyProtection="0"/>
    <xf numFmtId="0" fontId="2" fillId="0" borderId="0"/>
    <xf numFmtId="0" fontId="23" fillId="0" borderId="0"/>
    <xf numFmtId="0" fontId="32" fillId="0" borderId="0"/>
    <xf numFmtId="0" fontId="33" fillId="0" borderId="0"/>
    <xf numFmtId="0" fontId="3" fillId="0" borderId="0"/>
    <xf numFmtId="0" fontId="3" fillId="0" borderId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47" fillId="0" borderId="0"/>
    <xf numFmtId="0" fontId="17" fillId="0" borderId="0"/>
    <xf numFmtId="0" fontId="17" fillId="0" borderId="0"/>
    <xf numFmtId="0" fontId="73" fillId="0" borderId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33" fillId="12" borderId="0" applyNumberFormat="0" applyBorder="0" applyAlignment="0" applyProtection="0"/>
    <xf numFmtId="0" fontId="33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74" fillId="35" borderId="0" applyNumberFormat="0" applyBorder="0" applyAlignment="0" applyProtection="0"/>
    <xf numFmtId="0" fontId="23" fillId="1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23" fillId="12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33" fillId="16" borderId="0" applyNumberFormat="0" applyBorder="0" applyAlignment="0" applyProtection="0"/>
    <xf numFmtId="0" fontId="33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74" fillId="37" borderId="0" applyNumberFormat="0" applyBorder="0" applyAlignment="0" applyProtection="0"/>
    <xf numFmtId="0" fontId="23" fillId="1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3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33" fillId="20" borderId="0" applyNumberFormat="0" applyBorder="0" applyAlignment="0" applyProtection="0"/>
    <xf numFmtId="0" fontId="3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74" fillId="39" borderId="0" applyNumberFormat="0" applyBorder="0" applyAlignment="0" applyProtection="0"/>
    <xf numFmtId="0" fontId="23" fillId="20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3" fillId="20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33" fillId="24" borderId="0" applyNumberFormat="0" applyBorder="0" applyAlignment="0" applyProtection="0"/>
    <xf numFmtId="0" fontId="33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74" fillId="41" borderId="0" applyNumberFormat="0" applyBorder="0" applyAlignment="0" applyProtection="0"/>
    <xf numFmtId="0" fontId="23" fillId="24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23" fillId="24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33" fillId="28" borderId="0" applyNumberFormat="0" applyBorder="0" applyAlignment="0" applyProtection="0"/>
    <xf numFmtId="0" fontId="2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23" fillId="28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33" fillId="32" borderId="0" applyNumberFormat="0" applyBorder="0" applyAlignment="0" applyProtection="0"/>
    <xf numFmtId="0" fontId="3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74" fillId="39" borderId="0" applyNumberFormat="0" applyBorder="0" applyAlignment="0" applyProtection="0"/>
    <xf numFmtId="0" fontId="23" fillId="32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3" fillId="32" borderId="0" applyNumberFormat="0" applyBorder="0" applyAlignment="0" applyProtection="0"/>
    <xf numFmtId="0" fontId="24" fillId="35" borderId="0" applyNumberFormat="0" applyBorder="0" applyAlignment="0" applyProtection="0"/>
    <xf numFmtId="0" fontId="24" fillId="37" borderId="0" applyNumberFormat="0" applyBorder="0" applyAlignment="0" applyProtection="0"/>
    <xf numFmtId="0" fontId="24" fillId="45" borderId="0" applyNumberFormat="0" applyBorder="0" applyAlignment="0" applyProtection="0"/>
    <xf numFmtId="0" fontId="24" fillId="42" borderId="0" applyNumberFormat="0" applyBorder="0" applyAlignment="0" applyProtection="0"/>
    <xf numFmtId="0" fontId="24" fillId="35" borderId="0" applyNumberFormat="0" applyBorder="0" applyAlignment="0" applyProtection="0"/>
    <xf numFmtId="0" fontId="24" fillId="46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33" fillId="13" borderId="0" applyNumberFormat="0" applyBorder="0" applyAlignment="0" applyProtection="0"/>
    <xf numFmtId="0" fontId="3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74" fillId="43" borderId="0" applyNumberFormat="0" applyBorder="0" applyAlignment="0" applyProtection="0"/>
    <xf numFmtId="0" fontId="23" fillId="1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23" fillId="1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33" fillId="17" borderId="0" applyNumberFormat="0" applyBorder="0" applyAlignment="0" applyProtection="0"/>
    <xf numFmtId="0" fontId="2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23" fillId="1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33" fillId="21" borderId="0" applyNumberFormat="0" applyBorder="0" applyAlignment="0" applyProtection="0"/>
    <xf numFmtId="0" fontId="3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74" fillId="44" borderId="0" applyNumberFormat="0" applyBorder="0" applyAlignment="0" applyProtection="0"/>
    <xf numFmtId="0" fontId="23" fillId="21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23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33" fillId="25" borderId="0" applyNumberFormat="0" applyBorder="0" applyAlignment="0" applyProtection="0"/>
    <xf numFmtId="0" fontId="33" fillId="38" borderId="0" applyNumberFormat="0" applyBorder="0" applyAlignment="0" applyProtection="0"/>
    <xf numFmtId="0" fontId="23" fillId="38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74" fillId="38" borderId="0" applyNumberFormat="0" applyBorder="0" applyAlignment="0" applyProtection="0"/>
    <xf numFmtId="0" fontId="23" fillId="25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3" fillId="2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33" fillId="29" borderId="0" applyNumberFormat="0" applyBorder="0" applyAlignment="0" applyProtection="0"/>
    <xf numFmtId="0" fontId="33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74" fillId="43" borderId="0" applyNumberFormat="0" applyBorder="0" applyAlignment="0" applyProtection="0"/>
    <xf numFmtId="0" fontId="23" fillId="29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23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33" fillId="33" borderId="0" applyNumberFormat="0" applyBorder="0" applyAlignment="0" applyProtection="0"/>
    <xf numFmtId="0" fontId="33" fillId="39" borderId="0" applyNumberFormat="0" applyBorder="0" applyAlignment="0" applyProtection="0"/>
    <xf numFmtId="0" fontId="23" fillId="39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74" fillId="39" borderId="0" applyNumberFormat="0" applyBorder="0" applyAlignment="0" applyProtection="0"/>
    <xf numFmtId="0" fontId="23" fillId="33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23" fillId="33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45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105" fillId="14" borderId="0" applyNumberFormat="0" applyBorder="0" applyAlignment="0" applyProtection="0"/>
    <xf numFmtId="0" fontId="105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75" fillId="43" borderId="0" applyNumberFormat="0" applyBorder="0" applyAlignment="0" applyProtection="0"/>
    <xf numFmtId="0" fontId="46" fillId="14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46" fillId="14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05" fillId="18" borderId="0" applyNumberFormat="0" applyBorder="0" applyAlignment="0" applyProtection="0"/>
    <xf numFmtId="0" fontId="105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75" fillId="48" borderId="0" applyNumberFormat="0" applyBorder="0" applyAlignment="0" applyProtection="0"/>
    <xf numFmtId="0" fontId="46" fillId="18" borderId="0" applyNumberFormat="0" applyBorder="0" applyAlignment="0" applyProtection="0"/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46" fillId="1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05" fillId="22" borderId="0" applyNumberFormat="0" applyBorder="0" applyAlignment="0" applyProtection="0"/>
    <xf numFmtId="0" fontId="105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75" fillId="46" borderId="0" applyNumberFormat="0" applyBorder="0" applyAlignment="0" applyProtection="0"/>
    <xf numFmtId="0" fontId="46" fillId="22" borderId="0" applyNumberFormat="0" applyBorder="0" applyAlignment="0" applyProtection="0"/>
    <xf numFmtId="0" fontId="75" fillId="46" borderId="0" applyNumberFormat="0" applyBorder="0" applyAlignment="0" applyProtection="0"/>
    <xf numFmtId="0" fontId="75" fillId="46" borderId="0" applyNumberFormat="0" applyBorder="0" applyAlignment="0" applyProtection="0"/>
    <xf numFmtId="0" fontId="46" fillId="22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105" fillId="26" borderId="0" applyNumberFormat="0" applyBorder="0" applyAlignment="0" applyProtection="0"/>
    <xf numFmtId="0" fontId="105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75" fillId="38" borderId="0" applyNumberFormat="0" applyBorder="0" applyAlignment="0" applyProtection="0"/>
    <xf numFmtId="0" fontId="46" fillId="26" borderId="0" applyNumberFormat="0" applyBorder="0" applyAlignment="0" applyProtection="0"/>
    <xf numFmtId="0" fontId="75" fillId="38" borderId="0" applyNumberFormat="0" applyBorder="0" applyAlignment="0" applyProtection="0"/>
    <xf numFmtId="0" fontId="75" fillId="38" borderId="0" applyNumberFormat="0" applyBorder="0" applyAlignment="0" applyProtection="0"/>
    <xf numFmtId="0" fontId="46" fillId="26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05" fillId="30" borderId="0" applyNumberFormat="0" applyBorder="0" applyAlignment="0" applyProtection="0"/>
    <xf numFmtId="0" fontId="105" fillId="43" borderId="0" applyNumberFormat="0" applyBorder="0" applyAlignment="0" applyProtection="0"/>
    <xf numFmtId="0" fontId="46" fillId="4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75" fillId="43" borderId="0" applyNumberFormat="0" applyBorder="0" applyAlignment="0" applyProtection="0"/>
    <xf numFmtId="0" fontId="46" fillId="30" borderId="0" applyNumberFormat="0" applyBorder="0" applyAlignment="0" applyProtection="0"/>
    <xf numFmtId="0" fontId="75" fillId="43" borderId="0" applyNumberFormat="0" applyBorder="0" applyAlignment="0" applyProtection="0"/>
    <xf numFmtId="0" fontId="75" fillId="43" borderId="0" applyNumberFormat="0" applyBorder="0" applyAlignment="0" applyProtection="0"/>
    <xf numFmtId="0" fontId="46" fillId="3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05" fillId="34" borderId="0" applyNumberFormat="0" applyBorder="0" applyAlignment="0" applyProtection="0"/>
    <xf numFmtId="0" fontId="105" fillId="37" borderId="0" applyNumberFormat="0" applyBorder="0" applyAlignment="0" applyProtection="0"/>
    <xf numFmtId="0" fontId="46" fillId="37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75" fillId="37" borderId="0" applyNumberFormat="0" applyBorder="0" applyAlignment="0" applyProtection="0"/>
    <xf numFmtId="0" fontId="46" fillId="34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46" fillId="34" borderId="0" applyNumberFormat="0" applyBorder="0" applyAlignment="0" applyProtection="0"/>
    <xf numFmtId="0" fontId="65" fillId="0" borderId="0"/>
    <xf numFmtId="0" fontId="48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6" borderId="0" applyNumberFormat="0" applyBorder="0" applyAlignment="0" applyProtection="0"/>
    <xf numFmtId="0" fontId="105" fillId="11" borderId="0" applyNumberFormat="0" applyBorder="0" applyAlignment="0" applyProtection="0"/>
    <xf numFmtId="0" fontId="105" fillId="55" borderId="0" applyNumberFormat="0" applyBorder="0" applyAlignment="0" applyProtection="0"/>
    <xf numFmtId="0" fontId="46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75" fillId="55" borderId="0" applyNumberFormat="0" applyBorder="0" applyAlignment="0" applyProtection="0"/>
    <xf numFmtId="0" fontId="46" fillId="11" borderId="0" applyNumberFormat="0" applyBorder="0" applyAlignment="0" applyProtection="0"/>
    <xf numFmtId="0" fontId="75" fillId="55" borderId="0" applyNumberFormat="0" applyBorder="0" applyAlignment="0" applyProtection="0"/>
    <xf numFmtId="0" fontId="46" fillId="11" borderId="0" applyNumberFormat="0" applyBorder="0" applyAlignment="0" applyProtection="0"/>
    <xf numFmtId="0" fontId="75" fillId="55" borderId="0" applyNumberFormat="0" applyBorder="0" applyAlignment="0" applyProtection="0"/>
    <xf numFmtId="0" fontId="46" fillId="11" borderId="0" applyNumberFormat="0" applyBorder="0" applyAlignment="0" applyProtection="0"/>
    <xf numFmtId="0" fontId="48" fillId="5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61" borderId="0" applyNumberFormat="0" applyBorder="0" applyAlignment="0" applyProtection="0"/>
    <xf numFmtId="0" fontId="105" fillId="15" borderId="0" applyNumberFormat="0" applyBorder="0" applyAlignment="0" applyProtection="0"/>
    <xf numFmtId="0" fontId="105" fillId="48" borderId="0" applyNumberFormat="0" applyBorder="0" applyAlignment="0" applyProtection="0"/>
    <xf numFmtId="0" fontId="46" fillId="4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75" fillId="48" borderId="0" applyNumberFormat="0" applyBorder="0" applyAlignment="0" applyProtection="0"/>
    <xf numFmtId="0" fontId="46" fillId="15" borderId="0" applyNumberFormat="0" applyBorder="0" applyAlignment="0" applyProtection="0"/>
    <xf numFmtId="0" fontId="75" fillId="48" borderId="0" applyNumberFormat="0" applyBorder="0" applyAlignment="0" applyProtection="0"/>
    <xf numFmtId="0" fontId="46" fillId="15" borderId="0" applyNumberFormat="0" applyBorder="0" applyAlignment="0" applyProtection="0"/>
    <xf numFmtId="0" fontId="75" fillId="48" borderId="0" applyNumberFormat="0" applyBorder="0" applyAlignment="0" applyProtection="0"/>
    <xf numFmtId="0" fontId="46" fillId="15" borderId="0" applyNumberFormat="0" applyBorder="0" applyAlignment="0" applyProtection="0"/>
    <xf numFmtId="0" fontId="48" fillId="57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8" fillId="62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60" borderId="0" applyNumberFormat="0" applyBorder="0" applyAlignment="0" applyProtection="0"/>
    <xf numFmtId="0" fontId="105" fillId="19" borderId="0" applyNumberFormat="0" applyBorder="0" applyAlignment="0" applyProtection="0"/>
    <xf numFmtId="0" fontId="105" fillId="46" borderId="0" applyNumberFormat="0" applyBorder="0" applyAlignment="0" applyProtection="0"/>
    <xf numFmtId="0" fontId="46" fillId="46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75" fillId="46" borderId="0" applyNumberFormat="0" applyBorder="0" applyAlignment="0" applyProtection="0"/>
    <xf numFmtId="0" fontId="46" fillId="19" borderId="0" applyNumberFormat="0" applyBorder="0" applyAlignment="0" applyProtection="0"/>
    <xf numFmtId="0" fontId="75" fillId="46" borderId="0" applyNumberFormat="0" applyBorder="0" applyAlignment="0" applyProtection="0"/>
    <xf numFmtId="0" fontId="46" fillId="19" borderId="0" applyNumberFormat="0" applyBorder="0" applyAlignment="0" applyProtection="0"/>
    <xf numFmtId="0" fontId="75" fillId="46" borderId="0" applyNumberFormat="0" applyBorder="0" applyAlignment="0" applyProtection="0"/>
    <xf numFmtId="0" fontId="46" fillId="19" borderId="0" applyNumberFormat="0" applyBorder="0" applyAlignment="0" applyProtection="0"/>
    <xf numFmtId="0" fontId="48" fillId="62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8" fillId="49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48" fillId="56" borderId="0" applyNumberFormat="0" applyBorder="0" applyAlignment="0" applyProtection="0"/>
    <xf numFmtId="0" fontId="105" fillId="23" borderId="0" applyNumberFormat="0" applyBorder="0" applyAlignment="0" applyProtection="0"/>
    <xf numFmtId="0" fontId="105" fillId="64" borderId="0" applyNumberFormat="0" applyBorder="0" applyAlignment="0" applyProtection="0"/>
    <xf numFmtId="0" fontId="46" fillId="6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75" fillId="64" borderId="0" applyNumberFormat="0" applyBorder="0" applyAlignment="0" applyProtection="0"/>
    <xf numFmtId="0" fontId="46" fillId="23" borderId="0" applyNumberFormat="0" applyBorder="0" applyAlignment="0" applyProtection="0"/>
    <xf numFmtId="0" fontId="75" fillId="64" borderId="0" applyNumberFormat="0" applyBorder="0" applyAlignment="0" applyProtection="0"/>
    <xf numFmtId="0" fontId="46" fillId="23" borderId="0" applyNumberFormat="0" applyBorder="0" applyAlignment="0" applyProtection="0"/>
    <xf numFmtId="0" fontId="75" fillId="64" borderId="0" applyNumberFormat="0" applyBorder="0" applyAlignment="0" applyProtection="0"/>
    <xf numFmtId="0" fontId="46" fillId="23" borderId="0" applyNumberFormat="0" applyBorder="0" applyAlignment="0" applyProtection="0"/>
    <xf numFmtId="0" fontId="48" fillId="4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8" fillId="50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66" borderId="0" applyNumberFormat="0" applyBorder="0" applyAlignment="0" applyProtection="0"/>
    <xf numFmtId="0" fontId="105" fillId="27" borderId="0" applyNumberFormat="0" applyBorder="0" applyAlignment="0" applyProtection="0"/>
    <xf numFmtId="0" fontId="48" fillId="66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48" borderId="0" applyNumberFormat="0" applyBorder="0" applyAlignment="0" applyProtection="0"/>
    <xf numFmtId="0" fontId="24" fillId="58" borderId="0" applyNumberFormat="0" applyBorder="0" applyAlignment="0" applyProtection="0"/>
    <xf numFmtId="0" fontId="24" fillId="58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8" fillId="68" borderId="0" applyNumberFormat="0" applyBorder="0" applyAlignment="0" applyProtection="0"/>
    <xf numFmtId="0" fontId="105" fillId="31" borderId="0" applyNumberFormat="0" applyBorder="0" applyAlignment="0" applyProtection="0"/>
    <xf numFmtId="0" fontId="105" fillId="57" borderId="0" applyNumberFormat="0" applyBorder="0" applyAlignment="0" applyProtection="0"/>
    <xf numFmtId="0" fontId="46" fillId="5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75" fillId="57" borderId="0" applyNumberFormat="0" applyBorder="0" applyAlignment="0" applyProtection="0"/>
    <xf numFmtId="0" fontId="46" fillId="31" borderId="0" applyNumberFormat="0" applyBorder="0" applyAlignment="0" applyProtection="0"/>
    <xf numFmtId="0" fontId="75" fillId="57" borderId="0" applyNumberFormat="0" applyBorder="0" applyAlignment="0" applyProtection="0"/>
    <xf numFmtId="0" fontId="46" fillId="31" borderId="0" applyNumberFormat="0" applyBorder="0" applyAlignment="0" applyProtection="0"/>
    <xf numFmtId="0" fontId="75" fillId="57" borderId="0" applyNumberFormat="0" applyBorder="0" applyAlignment="0" applyProtection="0"/>
    <xf numFmtId="0" fontId="46" fillId="31" borderId="0" applyNumberFormat="0" applyBorder="0" applyAlignment="0" applyProtection="0"/>
    <xf numFmtId="0" fontId="48" fillId="48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54" fillId="38" borderId="0" applyNumberFormat="0" applyBorder="0" applyAlignment="0" applyProtection="0"/>
    <xf numFmtId="0" fontId="76" fillId="69" borderId="0" applyNumberFormat="0" applyBorder="0" applyAlignment="0" applyProtection="0"/>
    <xf numFmtId="0" fontId="106" fillId="5" borderId="0" applyNumberFormat="0" applyBorder="0" applyAlignment="0" applyProtection="0"/>
    <xf numFmtId="0" fontId="106" fillId="42" borderId="0" applyNumberFormat="0" applyBorder="0" applyAlignment="0" applyProtection="0"/>
    <xf numFmtId="0" fontId="39" fillId="42" borderId="0" applyNumberFormat="0" applyBorder="0" applyAlignment="0" applyProtection="0"/>
    <xf numFmtId="0" fontId="76" fillId="69" borderId="0" applyNumberFormat="0" applyBorder="0" applyAlignment="0" applyProtection="0"/>
    <xf numFmtId="0" fontId="77" fillId="42" borderId="0" applyNumberFormat="0" applyBorder="0" applyAlignment="0" applyProtection="0"/>
    <xf numFmtId="0" fontId="39" fillId="5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54" fillId="38" borderId="0" applyNumberFormat="0" applyBorder="0" applyAlignment="0" applyProtection="0"/>
    <xf numFmtId="0" fontId="63" fillId="70" borderId="11" applyNumberFormat="0" applyAlignment="0" applyProtection="0"/>
    <xf numFmtId="0" fontId="78" fillId="71" borderId="11" applyNumberFormat="0" applyAlignment="0" applyProtection="0"/>
    <xf numFmtId="0" fontId="107" fillId="8" borderId="5" applyNumberFormat="0" applyAlignment="0" applyProtection="0"/>
    <xf numFmtId="0" fontId="108" fillId="72" borderId="5" applyNumberFormat="0" applyAlignment="0" applyProtection="0"/>
    <xf numFmtId="0" fontId="109" fillId="72" borderId="5" applyNumberFormat="0" applyAlignment="0" applyProtection="0"/>
    <xf numFmtId="0" fontId="78" fillId="71" borderId="11" applyNumberFormat="0" applyAlignment="0" applyProtection="0"/>
    <xf numFmtId="0" fontId="79" fillId="72" borderId="11" applyNumberFormat="0" applyAlignment="0" applyProtection="0"/>
    <xf numFmtId="0" fontId="42" fillId="8" borderId="5" applyNumberFormat="0" applyAlignment="0" applyProtection="0"/>
    <xf numFmtId="0" fontId="79" fillId="72" borderId="11" applyNumberFormat="0" applyAlignment="0" applyProtection="0"/>
    <xf numFmtId="0" fontId="79" fillId="72" borderId="11" applyNumberFormat="0" applyAlignment="0" applyProtection="0"/>
    <xf numFmtId="0" fontId="63" fillId="70" borderId="11" applyNumberFormat="0" applyAlignment="0" applyProtection="0"/>
    <xf numFmtId="0" fontId="53" fillId="73" borderId="12" applyNumberFormat="0" applyAlignment="0" applyProtection="0"/>
    <xf numFmtId="0" fontId="53" fillId="60" borderId="12" applyNumberFormat="0" applyAlignment="0" applyProtection="0"/>
    <xf numFmtId="0" fontId="110" fillId="9" borderId="8" applyNumberFormat="0" applyAlignment="0" applyProtection="0"/>
    <xf numFmtId="0" fontId="53" fillId="60" borderId="12" applyNumberFormat="0" applyAlignment="0" applyProtection="0"/>
    <xf numFmtId="0" fontId="80" fillId="73" borderId="12" applyNumberFormat="0" applyAlignment="0" applyProtection="0"/>
    <xf numFmtId="0" fontId="80" fillId="73" borderId="12" applyNumberFormat="0" applyAlignment="0" applyProtection="0"/>
    <xf numFmtId="0" fontId="80" fillId="73" borderId="12" applyNumberFormat="0" applyAlignment="0" applyProtection="0"/>
    <xf numFmtId="0" fontId="53" fillId="73" borderId="12" applyNumberFormat="0" applyAlignment="0" applyProtection="0"/>
    <xf numFmtId="0" fontId="2" fillId="0" borderId="13"/>
    <xf numFmtId="0" fontId="2" fillId="0" borderId="14"/>
    <xf numFmtId="0" fontId="2" fillId="0" borderId="15"/>
    <xf numFmtId="0" fontId="2" fillId="0" borderId="16"/>
    <xf numFmtId="0" fontId="2" fillId="0" borderId="15"/>
    <xf numFmtId="0" fontId="2" fillId="0" borderId="17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32" fillId="0" borderId="0" applyFont="0" applyFill="0" applyBorder="0" applyAlignment="0" applyProtection="0"/>
    <xf numFmtId="18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9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80" fontId="81" fillId="0" borderId="0" applyFill="0" applyBorder="0" applyAlignment="0" applyProtection="0"/>
    <xf numFmtId="165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9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40" borderId="0" applyNumberFormat="0" applyBorder="0" applyAlignment="0" applyProtection="0"/>
    <xf numFmtId="0" fontId="111" fillId="4" borderId="0" applyNumberFormat="0" applyBorder="0" applyAlignment="0" applyProtection="0"/>
    <xf numFmtId="0" fontId="82" fillId="0" borderId="1" applyAlignment="0"/>
    <xf numFmtId="0" fontId="82" fillId="0" borderId="1" applyAlignment="0"/>
    <xf numFmtId="0" fontId="83" fillId="0" borderId="1">
      <alignment vertical="top" wrapText="1"/>
    </xf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67" fillId="0" borderId="0" applyFill="0" applyBorder="0" applyAlignment="0" applyProtection="0"/>
    <xf numFmtId="182" fontId="17" fillId="0" borderId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" fontId="3" fillId="0" borderId="0" applyNumberFormat="0"/>
    <xf numFmtId="4" fontId="3" fillId="0" borderId="0" applyNumberFormat="0"/>
    <xf numFmtId="0" fontId="49" fillId="40" borderId="0" applyNumberFormat="0" applyBorder="0" applyAlignment="0" applyProtection="0"/>
    <xf numFmtId="0" fontId="49" fillId="63" borderId="0" applyNumberFormat="0" applyBorder="0" applyAlignment="0" applyProtection="0"/>
    <xf numFmtId="0" fontId="111" fillId="4" borderId="0" applyNumberFormat="0" applyBorder="0" applyAlignment="0" applyProtection="0"/>
    <xf numFmtId="0" fontId="111" fillId="43" borderId="0" applyNumberFormat="0" applyBorder="0" applyAlignment="0" applyProtection="0"/>
    <xf numFmtId="0" fontId="38" fillId="43" borderId="0" applyNumberFormat="0" applyBorder="0" applyAlignment="0" applyProtection="0"/>
    <xf numFmtId="0" fontId="49" fillId="63" borderId="0" applyNumberFormat="0" applyBorder="0" applyAlignment="0" applyProtection="0"/>
    <xf numFmtId="0" fontId="49" fillId="63" borderId="0" applyNumberFormat="0" applyBorder="0" applyAlignment="0" applyProtection="0"/>
    <xf numFmtId="0" fontId="85" fillId="43" borderId="0" applyNumberFormat="0" applyBorder="0" applyAlignment="0" applyProtection="0"/>
    <xf numFmtId="0" fontId="38" fillId="4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49" fillId="40" borderId="0" applyNumberFormat="0" applyBorder="0" applyAlignment="0" applyProtection="0"/>
    <xf numFmtId="0" fontId="38" fillId="4" borderId="0" applyNumberFormat="0" applyBorder="0" applyAlignment="0" applyProtection="0"/>
    <xf numFmtId="0" fontId="58" fillId="0" borderId="18" applyNumberFormat="0" applyFill="0" applyAlignment="0" applyProtection="0"/>
    <xf numFmtId="0" fontId="70" fillId="0" borderId="19" applyNumberFormat="0" applyFill="0" applyAlignment="0" applyProtection="0"/>
    <xf numFmtId="0" fontId="113" fillId="0" borderId="2" applyNumberFormat="0" applyFill="0" applyAlignment="0" applyProtection="0"/>
    <xf numFmtId="0" fontId="114" fillId="0" borderId="20" applyNumberFormat="0" applyFill="0" applyAlignment="0" applyProtection="0"/>
    <xf numFmtId="0" fontId="115" fillId="0" borderId="20" applyNumberFormat="0" applyFill="0" applyAlignment="0" applyProtection="0"/>
    <xf numFmtId="0" fontId="70" fillId="0" borderId="20" applyNumberFormat="0" applyFill="0" applyAlignment="0" applyProtection="0"/>
    <xf numFmtId="0" fontId="70" fillId="0" borderId="19" applyNumberFormat="0" applyFill="0" applyAlignment="0" applyProtection="0"/>
    <xf numFmtId="0" fontId="86" fillId="0" borderId="20" applyNumberFormat="0" applyFill="0" applyAlignment="0" applyProtection="0"/>
    <xf numFmtId="0" fontId="35" fillId="0" borderId="2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58" fillId="0" borderId="18" applyNumberFormat="0" applyFill="0" applyAlignment="0" applyProtection="0"/>
    <xf numFmtId="0" fontId="59" fillId="0" borderId="21" applyNumberFormat="0" applyFill="0" applyAlignment="0" applyProtection="0"/>
    <xf numFmtId="0" fontId="71" fillId="0" borderId="21" applyNumberFormat="0" applyFill="0" applyAlignment="0" applyProtection="0"/>
    <xf numFmtId="0" fontId="116" fillId="0" borderId="3" applyNumberFormat="0" applyFill="0" applyAlignment="0" applyProtection="0"/>
    <xf numFmtId="0" fontId="117" fillId="0" borderId="22" applyNumberFormat="0" applyFill="0" applyAlignment="0" applyProtection="0"/>
    <xf numFmtId="0" fontId="118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21" applyNumberFormat="0" applyFill="0" applyAlignment="0" applyProtection="0"/>
    <xf numFmtId="0" fontId="87" fillId="0" borderId="22" applyNumberFormat="0" applyFill="0" applyAlignment="0" applyProtection="0"/>
    <xf numFmtId="0" fontId="36" fillId="0" borderId="3" applyNumberFormat="0" applyFill="0" applyAlignment="0" applyProtection="0"/>
    <xf numFmtId="0" fontId="87" fillId="0" borderId="22" applyNumberFormat="0" applyFill="0" applyAlignment="0" applyProtection="0"/>
    <xf numFmtId="0" fontId="87" fillId="0" borderId="22" applyNumberFormat="0" applyFill="0" applyAlignment="0" applyProtection="0"/>
    <xf numFmtId="0" fontId="59" fillId="0" borderId="21" applyNumberFormat="0" applyFill="0" applyAlignment="0" applyProtection="0"/>
    <xf numFmtId="0" fontId="60" fillId="0" borderId="23" applyNumberFormat="0" applyFill="0" applyAlignment="0" applyProtection="0"/>
    <xf numFmtId="0" fontId="72" fillId="0" borderId="24" applyNumberFormat="0" applyFill="0" applyAlignment="0" applyProtection="0"/>
    <xf numFmtId="0" fontId="119" fillId="0" borderId="4" applyNumberFormat="0" applyFill="0" applyAlignment="0" applyProtection="0"/>
    <xf numFmtId="0" fontId="120" fillId="0" borderId="25" applyNumberFormat="0" applyFill="0" applyAlignment="0" applyProtection="0"/>
    <xf numFmtId="0" fontId="121" fillId="0" borderId="25" applyNumberFormat="0" applyFill="0" applyAlignment="0" applyProtection="0"/>
    <xf numFmtId="0" fontId="72" fillId="0" borderId="25" applyNumberFormat="0" applyFill="0" applyAlignment="0" applyProtection="0"/>
    <xf numFmtId="0" fontId="72" fillId="0" borderId="24" applyNumberFormat="0" applyFill="0" applyAlignment="0" applyProtection="0"/>
    <xf numFmtId="0" fontId="88" fillId="0" borderId="25" applyNumberFormat="0" applyFill="0" applyAlignment="0" applyProtection="0"/>
    <xf numFmtId="0" fontId="37" fillId="0" borderId="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60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55" fillId="41" borderId="11" applyNumberFormat="0" applyAlignment="0" applyProtection="0"/>
    <xf numFmtId="0" fontId="55" fillId="67" borderId="11" applyNumberFormat="0" applyAlignment="0" applyProtection="0"/>
    <xf numFmtId="0" fontId="124" fillId="7" borderId="5" applyNumberFormat="0" applyAlignment="0" applyProtection="0"/>
    <xf numFmtId="0" fontId="124" fillId="44" borderId="5" applyNumberFormat="0" applyAlignment="0" applyProtection="0"/>
    <xf numFmtId="0" fontId="40" fillId="44" borderId="5" applyNumberFormat="0" applyAlignment="0" applyProtection="0"/>
    <xf numFmtId="0" fontId="55" fillId="67" borderId="11" applyNumberFormat="0" applyAlignment="0" applyProtection="0"/>
    <xf numFmtId="0" fontId="55" fillId="67" borderId="11" applyNumberFormat="0" applyAlignment="0" applyProtection="0"/>
    <xf numFmtId="0" fontId="89" fillId="44" borderId="11" applyNumberFormat="0" applyAlignment="0" applyProtection="0"/>
    <xf numFmtId="0" fontId="40" fillId="7" borderId="5" applyNumberFormat="0" applyAlignment="0" applyProtection="0"/>
    <xf numFmtId="0" fontId="89" fillId="44" borderId="11" applyNumberFormat="0" applyAlignment="0" applyProtection="0"/>
    <xf numFmtId="0" fontId="89" fillId="44" borderId="11" applyNumberFormat="0" applyAlignment="0" applyProtection="0"/>
    <xf numFmtId="0" fontId="55" fillId="41" borderId="11" applyNumberFormat="0" applyAlignment="0" applyProtection="0"/>
    <xf numFmtId="0" fontId="50" fillId="70" borderId="26" applyNumberFormat="0" applyAlignment="0" applyProtection="0"/>
    <xf numFmtId="0" fontId="50" fillId="70" borderId="26" applyNumberFormat="0" applyAlignment="0" applyProtection="0"/>
    <xf numFmtId="0" fontId="50" fillId="70" borderId="26" applyNumberFormat="0" applyAlignment="0" applyProtection="0"/>
    <xf numFmtId="3" fontId="2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2" fillId="0" borderId="27" applyNumberFormat="0" applyFill="0" applyAlignment="0" applyProtection="0"/>
    <xf numFmtId="0" fontId="90" fillId="0" borderId="27" applyNumberFormat="0" applyFill="0" applyAlignment="0" applyProtection="0"/>
    <xf numFmtId="0" fontId="125" fillId="0" borderId="7" applyNumberFormat="0" applyFill="0" applyAlignment="0" applyProtection="0"/>
    <xf numFmtId="0" fontId="126" fillId="0" borderId="28" applyNumberFormat="0" applyFill="0" applyAlignment="0" applyProtection="0"/>
    <xf numFmtId="0" fontId="127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90" fillId="0" borderId="27" applyNumberFormat="0" applyFill="0" applyAlignment="0" applyProtection="0"/>
    <xf numFmtId="0" fontId="91" fillId="0" borderId="28" applyNumberFormat="0" applyFill="0" applyAlignment="0" applyProtection="0"/>
    <xf numFmtId="0" fontId="43" fillId="0" borderId="7" applyNumberFormat="0" applyFill="0" applyAlignment="0" applyProtection="0"/>
    <xf numFmtId="0" fontId="91" fillId="0" borderId="28" applyNumberFormat="0" applyFill="0" applyAlignment="0" applyProtection="0"/>
    <xf numFmtId="0" fontId="91" fillId="0" borderId="28" applyNumberFormat="0" applyFill="0" applyAlignment="0" applyProtection="0"/>
    <xf numFmtId="0" fontId="62" fillId="0" borderId="27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9" fillId="0" borderId="21" applyNumberFormat="0" applyFill="0" applyAlignment="0" applyProtection="0"/>
    <xf numFmtId="0" fontId="60" fillId="0" borderId="23" applyNumberFormat="0" applyFill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" fontId="92" fillId="0" borderId="0">
      <alignment horizontal="left" vertical="top"/>
      <protection locked="0"/>
    </xf>
    <xf numFmtId="0" fontId="3" fillId="0" borderId="0"/>
    <xf numFmtId="0" fontId="2" fillId="0" borderId="0"/>
    <xf numFmtId="0" fontId="32" fillId="0" borderId="0"/>
    <xf numFmtId="0" fontId="2" fillId="0" borderId="0"/>
    <xf numFmtId="0" fontId="129" fillId="0" borderId="0"/>
    <xf numFmtId="0" fontId="2" fillId="0" borderId="0"/>
    <xf numFmtId="0" fontId="32" fillId="0" borderId="0"/>
    <xf numFmtId="0" fontId="2" fillId="0" borderId="0"/>
    <xf numFmtId="0" fontId="3" fillId="0" borderId="0">
      <alignment vertical="top"/>
    </xf>
    <xf numFmtId="0" fontId="2" fillId="0" borderId="0"/>
    <xf numFmtId="0" fontId="2" fillId="0" borderId="0"/>
    <xf numFmtId="0" fontId="93" fillId="0" borderId="0"/>
    <xf numFmtId="0" fontId="93" fillId="0" borderId="0"/>
    <xf numFmtId="0" fontId="23" fillId="0" borderId="0">
      <alignment vertical="center"/>
    </xf>
    <xf numFmtId="0" fontId="23" fillId="0" borderId="0"/>
    <xf numFmtId="0" fontId="2" fillId="0" borderId="0"/>
    <xf numFmtId="0" fontId="2" fillId="0" borderId="0"/>
    <xf numFmtId="0" fontId="130" fillId="0" borderId="0"/>
    <xf numFmtId="0" fontId="23" fillId="0" borderId="0"/>
    <xf numFmtId="0" fontId="94" fillId="0" borderId="0"/>
    <xf numFmtId="0" fontId="131" fillId="0" borderId="0"/>
    <xf numFmtId="0" fontId="64" fillId="0" borderId="0"/>
    <xf numFmtId="0" fontId="2" fillId="0" borderId="0"/>
    <xf numFmtId="0" fontId="2" fillId="0" borderId="0"/>
    <xf numFmtId="176" fontId="2" fillId="0" borderId="0">
      <alignment vertical="top"/>
    </xf>
    <xf numFmtId="0" fontId="2" fillId="0" borderId="0"/>
    <xf numFmtId="0" fontId="2" fillId="0" borderId="0"/>
    <xf numFmtId="0" fontId="24" fillId="0" borderId="0"/>
    <xf numFmtId="0" fontId="2" fillId="0" borderId="0"/>
    <xf numFmtId="0" fontId="3" fillId="0" borderId="0"/>
    <xf numFmtId="0" fontId="3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3" fillId="0" borderId="0"/>
    <xf numFmtId="0" fontId="32" fillId="0" borderId="0"/>
    <xf numFmtId="0" fontId="2" fillId="0" borderId="0"/>
    <xf numFmtId="0" fontId="3" fillId="0" borderId="0"/>
    <xf numFmtId="0" fontId="33" fillId="0" borderId="0"/>
    <xf numFmtId="0" fontId="32" fillId="0" borderId="0"/>
    <xf numFmtId="0" fontId="2" fillId="0" borderId="0"/>
    <xf numFmtId="0" fontId="61" fillId="44" borderId="0" applyNumberFormat="0" applyBorder="0" applyAlignment="0" applyProtection="0"/>
    <xf numFmtId="0" fontId="61" fillId="77" borderId="0" applyNumberFormat="0" applyBorder="0" applyAlignment="0" applyProtection="0"/>
    <xf numFmtId="0" fontId="132" fillId="6" borderId="0" applyNumberFormat="0" applyBorder="0" applyAlignment="0" applyProtection="0"/>
    <xf numFmtId="0" fontId="133" fillId="6" borderId="0" applyNumberFormat="0" applyBorder="0" applyAlignment="0" applyProtection="0"/>
    <xf numFmtId="0" fontId="134" fillId="6" borderId="0" applyNumberFormat="0" applyBorder="0" applyAlignment="0" applyProtection="0"/>
    <xf numFmtId="0" fontId="61" fillId="77" borderId="0" applyNumberFormat="0" applyBorder="0" applyAlignment="0" applyProtection="0"/>
    <xf numFmtId="0" fontId="61" fillId="77" borderId="0" applyNumberFormat="0" applyBorder="0" applyAlignment="0" applyProtection="0"/>
    <xf numFmtId="0" fontId="95" fillId="44" borderId="0" applyNumberFormat="0" applyBorder="0" applyAlignment="0" applyProtection="0"/>
    <xf numFmtId="0" fontId="135" fillId="6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132" fillId="6" borderId="0" applyNumberFormat="0" applyBorder="0" applyAlignment="0" applyProtection="0"/>
    <xf numFmtId="0" fontId="2" fillId="0" borderId="0">
      <alignment wrapText="1"/>
    </xf>
    <xf numFmtId="0" fontId="2" fillId="0" borderId="0"/>
    <xf numFmtId="0" fontId="6" fillId="0" borderId="0"/>
    <xf numFmtId="0" fontId="23" fillId="0" borderId="0"/>
    <xf numFmtId="0" fontId="32" fillId="0" borderId="0"/>
    <xf numFmtId="0" fontId="34" fillId="0" borderId="0"/>
    <xf numFmtId="0" fontId="2" fillId="0" borderId="0"/>
    <xf numFmtId="178" fontId="14" fillId="0" borderId="0"/>
    <xf numFmtId="0" fontId="23" fillId="0" borderId="0"/>
    <xf numFmtId="0" fontId="2" fillId="0" borderId="0"/>
    <xf numFmtId="0" fontId="3" fillId="0" borderId="0"/>
    <xf numFmtId="0" fontId="2" fillId="0" borderId="0"/>
    <xf numFmtId="0" fontId="3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33" fillId="0" borderId="0"/>
    <xf numFmtId="0" fontId="23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6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3" fillId="0" borderId="0"/>
    <xf numFmtId="0" fontId="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4" fillId="0" borderId="0"/>
    <xf numFmtId="0" fontId="2" fillId="0" borderId="0"/>
    <xf numFmtId="0" fontId="32" fillId="0" borderId="0"/>
    <xf numFmtId="0" fontId="34" fillId="0" borderId="0"/>
    <xf numFmtId="0" fontId="34" fillId="0" borderId="0"/>
    <xf numFmtId="0" fontId="3" fillId="0" borderId="0"/>
    <xf numFmtId="0" fontId="23" fillId="0" borderId="0"/>
    <xf numFmtId="0" fontId="3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04" fillId="0" borderId="0" applyProtection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5" fontId="23" fillId="0" borderId="0"/>
    <xf numFmtId="0" fontId="6" fillId="0" borderId="0"/>
    <xf numFmtId="0" fontId="2" fillId="0" borderId="0"/>
    <xf numFmtId="0" fontId="2" fillId="0" borderId="0">
      <alignment wrapText="1"/>
    </xf>
    <xf numFmtId="0" fontId="2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3" fillId="0" borderId="0"/>
    <xf numFmtId="0" fontId="6" fillId="0" borderId="0"/>
    <xf numFmtId="0" fontId="2" fillId="0" borderId="0"/>
    <xf numFmtId="0" fontId="23" fillId="0" borderId="0"/>
    <xf numFmtId="0" fontId="32" fillId="0" borderId="0"/>
    <xf numFmtId="0" fontId="6" fillId="0" borderId="0"/>
    <xf numFmtId="0" fontId="2" fillId="0" borderId="0"/>
    <xf numFmtId="0" fontId="32" fillId="0" borderId="0"/>
    <xf numFmtId="0" fontId="32" fillId="0" borderId="0"/>
    <xf numFmtId="0" fontId="2" fillId="0" borderId="0">
      <alignment wrapText="1"/>
    </xf>
    <xf numFmtId="0" fontId="23" fillId="0" borderId="0"/>
    <xf numFmtId="0" fontId="2" fillId="0" borderId="0">
      <alignment wrapText="1"/>
    </xf>
    <xf numFmtId="0" fontId="104" fillId="0" borderId="0" applyProtection="0"/>
    <xf numFmtId="0" fontId="6" fillId="0" borderId="0"/>
    <xf numFmtId="0" fontId="23" fillId="0" borderId="0"/>
    <xf numFmtId="0" fontId="2" fillId="0" borderId="0"/>
    <xf numFmtId="0" fontId="34" fillId="0" borderId="0"/>
    <xf numFmtId="0" fontId="2" fillId="0" borderId="0" applyNumberFormat="0" applyFill="0" applyBorder="0" applyAlignment="0" applyProtection="0"/>
    <xf numFmtId="0" fontId="23" fillId="0" borderId="0"/>
    <xf numFmtId="0" fontId="2" fillId="0" borderId="0">
      <alignment wrapText="1"/>
    </xf>
    <xf numFmtId="0" fontId="2" fillId="0" borderId="0">
      <alignment wrapText="1"/>
    </xf>
    <xf numFmtId="0" fontId="23" fillId="0" borderId="0"/>
    <xf numFmtId="0" fontId="104" fillId="0" borderId="0" applyProtection="0"/>
    <xf numFmtId="0" fontId="2" fillId="0" borderId="0">
      <alignment wrapText="1"/>
    </xf>
    <xf numFmtId="0" fontId="6" fillId="0" borderId="0"/>
    <xf numFmtId="0" fontId="2" fillId="0" borderId="0"/>
    <xf numFmtId="0" fontId="2" fillId="0" borderId="0"/>
    <xf numFmtId="0" fontId="2" fillId="0" borderId="0">
      <alignment wrapText="1"/>
    </xf>
    <xf numFmtId="0" fontId="2" fillId="0" borderId="0"/>
    <xf numFmtId="0" fontId="2" fillId="0" borderId="0"/>
    <xf numFmtId="0" fontId="2" fillId="0" borderId="0"/>
    <xf numFmtId="0" fontId="2" fillId="0" borderId="0"/>
    <xf numFmtId="184" fontId="8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wrapText="1"/>
    </xf>
    <xf numFmtId="0" fontId="23" fillId="0" borderId="0"/>
    <xf numFmtId="0" fontId="2" fillId="0" borderId="0"/>
    <xf numFmtId="0" fontId="2" fillId="0" borderId="0"/>
    <xf numFmtId="0" fontId="66" fillId="0" borderId="0"/>
    <xf numFmtId="0" fontId="23" fillId="0" borderId="0"/>
    <xf numFmtId="0" fontId="2" fillId="0" borderId="0">
      <alignment wrapText="1"/>
    </xf>
    <xf numFmtId="0" fontId="2" fillId="0" borderId="0">
      <alignment wrapText="1"/>
    </xf>
    <xf numFmtId="0" fontId="23" fillId="0" borderId="0"/>
    <xf numFmtId="0" fontId="2" fillId="0" borderId="0">
      <alignment wrapText="1"/>
    </xf>
    <xf numFmtId="0" fontId="6" fillId="0" borderId="0"/>
    <xf numFmtId="0" fontId="2" fillId="0" borderId="0"/>
    <xf numFmtId="0" fontId="2" fillId="0" borderId="0"/>
    <xf numFmtId="0" fontId="2" fillId="0" borderId="0"/>
    <xf numFmtId="0" fontId="104" fillId="0" borderId="0" applyProtection="0"/>
    <xf numFmtId="0" fontId="3" fillId="0" borderId="0"/>
    <xf numFmtId="0" fontId="2" fillId="0" borderId="0"/>
    <xf numFmtId="0" fontId="24" fillId="39" borderId="29" applyNumberFormat="0" applyFont="0" applyAlignment="0" applyProtection="0"/>
    <xf numFmtId="0" fontId="2" fillId="58" borderId="2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" fillId="58" borderId="29" applyNumberFormat="0" applyFont="0" applyAlignment="0" applyProtection="0"/>
    <xf numFmtId="0" fontId="2" fillId="58" borderId="29" applyNumberFormat="0" applyFont="0" applyAlignment="0" applyProtection="0"/>
    <xf numFmtId="0" fontId="23" fillId="10" borderId="9" applyNumberFormat="0" applyFont="0" applyAlignment="0" applyProtection="0"/>
    <xf numFmtId="0" fontId="33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3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" fillId="58" borderId="2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" fillId="58" borderId="2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3" fillId="10" borderId="9" applyNumberFormat="0" applyFont="0" applyAlignment="0" applyProtection="0"/>
    <xf numFmtId="0" fontId="24" fillId="10" borderId="9" applyNumberFormat="0" applyFont="0" applyAlignment="0" applyProtection="0"/>
    <xf numFmtId="185" fontId="23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4" fillId="10" borderId="9" applyNumberFormat="0" applyFont="0" applyAlignment="0" applyProtection="0"/>
    <xf numFmtId="0" fontId="2" fillId="39" borderId="29" applyNumberFormat="0" applyFont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9" borderId="29" applyNumberFormat="0" applyFont="0" applyAlignment="0" applyProtection="0"/>
    <xf numFmtId="0" fontId="2" fillId="39" borderId="29" applyNumberFormat="0" applyFont="0" applyAlignment="0" applyProtection="0"/>
    <xf numFmtId="0" fontId="3" fillId="39" borderId="29" applyNumberFormat="0" applyFont="0" applyAlignment="0" applyProtection="0"/>
    <xf numFmtId="0" fontId="2" fillId="39" borderId="29" applyNumberFormat="0" applyFont="0" applyAlignment="0" applyProtection="0"/>
    <xf numFmtId="0" fontId="2" fillId="39" borderId="29" applyNumberFormat="0" applyFont="0" applyAlignment="0" applyProtection="0"/>
    <xf numFmtId="0" fontId="51" fillId="0" borderId="0" applyNumberFormat="0" applyFill="0" applyBorder="0" applyAlignment="0" applyProtection="0"/>
    <xf numFmtId="0" fontId="50" fillId="70" borderId="26" applyNumberFormat="0" applyAlignment="0" applyProtection="0"/>
    <xf numFmtId="0" fontId="50" fillId="71" borderId="26" applyNumberFormat="0" applyAlignment="0" applyProtection="0"/>
    <xf numFmtId="0" fontId="136" fillId="8" borderId="6" applyNumberFormat="0" applyAlignment="0" applyProtection="0"/>
    <xf numFmtId="0" fontId="136" fillId="72" borderId="6" applyNumberFormat="0" applyAlignment="0" applyProtection="0"/>
    <xf numFmtId="0" fontId="41" fillId="72" borderId="6" applyNumberFormat="0" applyAlignment="0" applyProtection="0"/>
    <xf numFmtId="0" fontId="50" fillId="71" borderId="26" applyNumberFormat="0" applyAlignment="0" applyProtection="0"/>
    <xf numFmtId="0" fontId="50" fillId="71" borderId="26" applyNumberFormat="0" applyAlignment="0" applyProtection="0"/>
    <xf numFmtId="0" fontId="96" fillId="72" borderId="26" applyNumberFormat="0" applyAlignment="0" applyProtection="0"/>
    <xf numFmtId="0" fontId="41" fillId="8" borderId="6" applyNumberFormat="0" applyAlignment="0" applyProtection="0"/>
    <xf numFmtId="0" fontId="96" fillId="72" borderId="26" applyNumberFormat="0" applyAlignment="0" applyProtection="0"/>
    <xf numFmtId="0" fontId="96" fillId="72" borderId="26" applyNumberFormat="0" applyAlignment="0" applyProtection="0"/>
    <xf numFmtId="0" fontId="50" fillId="70" borderId="26" applyNumberFormat="0" applyAlignment="0" applyProtection="0"/>
    <xf numFmtId="0" fontId="41" fillId="8" borderId="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" fontId="97" fillId="0" borderId="0">
      <alignment vertical="top"/>
      <protection hidden="1"/>
    </xf>
    <xf numFmtId="1" fontId="98" fillId="0" borderId="0" applyFill="0" applyBorder="0" applyAlignment="0" applyProtection="0">
      <alignment horizontal="center"/>
    </xf>
    <xf numFmtId="0" fontId="48" fillId="52" borderId="0" applyNumberFormat="0" applyBorder="0" applyAlignment="0" applyProtection="0"/>
    <xf numFmtId="0" fontId="48" fillId="57" borderId="0" applyNumberFormat="0" applyBorder="0" applyAlignment="0" applyProtection="0"/>
    <xf numFmtId="0" fontId="48" fillId="62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48" borderId="0" applyNumberFormat="0" applyBorder="0" applyAlignment="0" applyProtection="0"/>
    <xf numFmtId="0" fontId="62" fillId="0" borderId="27" applyNumberFormat="0" applyFill="0" applyAlignment="0" applyProtection="0"/>
    <xf numFmtId="0" fontId="53" fillId="73" borderId="12" applyNumberFormat="0" applyAlignment="0" applyProtection="0"/>
    <xf numFmtId="49" fontId="99" fillId="78" borderId="30">
      <alignment horizontal="center" vertical="top" wrapText="1"/>
    </xf>
    <xf numFmtId="0" fontId="63" fillId="70" borderId="11" applyNumberFormat="0" applyAlignment="0" applyProtection="0"/>
    <xf numFmtId="0" fontId="63" fillId="70" borderId="11" applyNumberFormat="0" applyAlignment="0" applyProtection="0"/>
    <xf numFmtId="4" fontId="92" fillId="0" borderId="0" applyProtection="0">
      <alignment horizontal="left"/>
      <protection locked="0"/>
    </xf>
    <xf numFmtId="0" fontId="69" fillId="0" borderId="0" applyNumberFormat="0" applyFill="0" applyBorder="0" applyAlignment="0" applyProtection="0"/>
    <xf numFmtId="49" fontId="100" fillId="0" borderId="0" applyNumberFormat="0" applyProtection="0">
      <alignment horizontal="right" vertical="top"/>
      <protection locked="0"/>
    </xf>
    <xf numFmtId="0" fontId="54" fillId="38" borderId="0" applyNumberFormat="0" applyBorder="0" applyAlignment="0" applyProtection="0"/>
    <xf numFmtId="0" fontId="15" fillId="0" borderId="0"/>
    <xf numFmtId="0" fontId="17" fillId="0" borderId="0"/>
    <xf numFmtId="0" fontId="103" fillId="0" borderId="0"/>
    <xf numFmtId="0" fontId="34" fillId="0" borderId="0"/>
    <xf numFmtId="0" fontId="73" fillId="0" borderId="0"/>
    <xf numFmtId="0" fontId="101" fillId="0" borderId="0"/>
    <xf numFmtId="0" fontId="15" fillId="0" borderId="0"/>
    <xf numFmtId="0" fontId="101" fillId="0" borderId="0"/>
    <xf numFmtId="0" fontId="101" fillId="0" borderId="0"/>
    <xf numFmtId="0" fontId="15" fillId="0" borderId="0"/>
    <xf numFmtId="0" fontId="15" fillId="0" borderId="0"/>
    <xf numFmtId="0" fontId="1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7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31" applyNumberFormat="0" applyFill="0" applyAlignment="0" applyProtection="0"/>
    <xf numFmtId="0" fontId="56" fillId="0" borderId="32" applyNumberFormat="0" applyFill="0" applyAlignment="0" applyProtection="0"/>
    <xf numFmtId="0" fontId="140" fillId="0" borderId="10" applyNumberFormat="0" applyFill="0" applyAlignment="0" applyProtection="0"/>
    <xf numFmtId="0" fontId="140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56" fillId="0" borderId="32" applyNumberFormat="0" applyFill="0" applyAlignment="0" applyProtection="0"/>
    <xf numFmtId="0" fontId="56" fillId="0" borderId="32" applyNumberFormat="0" applyFill="0" applyAlignment="0" applyProtection="0"/>
    <xf numFmtId="0" fontId="102" fillId="0" borderId="33" applyNumberFormat="0" applyFill="0" applyAlignment="0" applyProtection="0"/>
    <xf numFmtId="0" fontId="45" fillId="0" borderId="10" applyNumberFormat="0" applyFill="0" applyAlignment="0" applyProtection="0"/>
    <xf numFmtId="0" fontId="102" fillId="0" borderId="33" applyNumberFormat="0" applyFill="0" applyAlignment="0" applyProtection="0"/>
    <xf numFmtId="0" fontId="102" fillId="0" borderId="33" applyNumberFormat="0" applyFill="0" applyAlignment="0" applyProtection="0"/>
    <xf numFmtId="0" fontId="56" fillId="0" borderId="31" applyNumberFormat="0" applyFill="0" applyAlignment="0" applyProtection="0"/>
    <xf numFmtId="4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17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6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5" fillId="41" borderId="11" applyNumberFormat="0" applyAlignment="0" applyProtection="0"/>
    <xf numFmtId="0" fontId="55" fillId="41" borderId="11" applyNumberFormat="0" applyAlignment="0" applyProtection="0"/>
    <xf numFmtId="0" fontId="56" fillId="0" borderId="31" applyNumberFormat="0" applyFill="0" applyAlignment="0" applyProtection="0"/>
    <xf numFmtId="0" fontId="56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3" fontId="29" fillId="0" borderId="0"/>
    <xf numFmtId="0" fontId="24" fillId="0" borderId="0"/>
    <xf numFmtId="0" fontId="23" fillId="0" borderId="0"/>
    <xf numFmtId="49" fontId="130" fillId="0" borderId="0">
      <alignment horizontal="center"/>
    </xf>
    <xf numFmtId="0" fontId="142" fillId="0" borderId="0"/>
    <xf numFmtId="0" fontId="142" fillId="0" borderId="0"/>
    <xf numFmtId="0" fontId="4" fillId="0" borderId="0"/>
    <xf numFmtId="4" fontId="143" fillId="0" borderId="0">
      <alignment horizontal="right" vertical="top"/>
    </xf>
    <xf numFmtId="0" fontId="2" fillId="0" borderId="0"/>
    <xf numFmtId="0" fontId="24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167" fontId="12" fillId="0" borderId="0"/>
    <xf numFmtId="0" fontId="2" fillId="0" borderId="0"/>
    <xf numFmtId="0" fontId="2" fillId="0" borderId="0"/>
    <xf numFmtId="0" fontId="3" fillId="0" borderId="0"/>
    <xf numFmtId="188" fontId="3" fillId="0" borderId="0"/>
  </cellStyleXfs>
  <cellXfs count="24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146" fillId="0" borderId="15" xfId="0" applyNumberFormat="1" applyFont="1" applyBorder="1" applyAlignment="1">
      <alignment horizontal="center" vertical="center"/>
    </xf>
    <xf numFmtId="1" fontId="146" fillId="0" borderId="15" xfId="0" applyNumberFormat="1" applyFont="1" applyBorder="1" applyAlignment="1">
      <alignment vertical="center" wrapText="1"/>
    </xf>
    <xf numFmtId="3" fontId="147" fillId="0" borderId="15" xfId="19" applyNumberFormat="1" applyFont="1" applyBorder="1" applyAlignment="1">
      <alignment horizontal="center" vertical="center"/>
    </xf>
    <xf numFmtId="0" fontId="146" fillId="0" borderId="15" xfId="0" applyFont="1" applyBorder="1" applyAlignment="1">
      <alignment horizontal="center" vertical="center"/>
    </xf>
    <xf numFmtId="189" fontId="146" fillId="0" borderId="15" xfId="12" applyNumberFormat="1" applyFont="1" applyFill="1" applyBorder="1" applyAlignment="1">
      <alignment horizontal="center" vertical="center"/>
    </xf>
    <xf numFmtId="1" fontId="147" fillId="0" borderId="15" xfId="0" applyNumberFormat="1" applyFont="1" applyBorder="1" applyAlignment="1">
      <alignment vertical="center" wrapText="1"/>
    </xf>
    <xf numFmtId="3" fontId="146" fillId="0" borderId="15" xfId="19" applyNumberFormat="1" applyFont="1" applyBorder="1" applyAlignment="1">
      <alignment horizontal="center" vertical="center"/>
    </xf>
    <xf numFmtId="167" fontId="147" fillId="0" borderId="15" xfId="27" applyFont="1" applyBorder="1" applyAlignment="1">
      <alignment wrapText="1"/>
    </xf>
    <xf numFmtId="0" fontId="147" fillId="0" borderId="15" xfId="0" applyFont="1" applyBorder="1" applyAlignment="1">
      <alignment horizontal="center" vertical="center"/>
    </xf>
    <xf numFmtId="0" fontId="147" fillId="0" borderId="15" xfId="0" applyFont="1" applyBorder="1" applyAlignment="1">
      <alignment vertical="center"/>
    </xf>
    <xf numFmtId="3" fontId="147" fillId="0" borderId="15" xfId="0" applyNumberFormat="1" applyFont="1" applyBorder="1" applyAlignment="1">
      <alignment horizontal="center" vertical="center"/>
    </xf>
    <xf numFmtId="189" fontId="147" fillId="0" borderId="15" xfId="0" applyNumberFormat="1" applyFont="1" applyBorder="1" applyAlignment="1">
      <alignment horizontal="center" vertical="center"/>
    </xf>
    <xf numFmtId="0" fontId="147" fillId="0" borderId="37" xfId="0" applyFont="1" applyBorder="1" applyAlignment="1">
      <alignment horizontal="center" vertical="center"/>
    </xf>
    <xf numFmtId="0" fontId="147" fillId="0" borderId="37" xfId="0" applyFont="1" applyBorder="1"/>
    <xf numFmtId="189" fontId="147" fillId="0" borderId="37" xfId="0" applyNumberFormat="1" applyFont="1" applyBorder="1" applyAlignment="1">
      <alignment horizontal="center" vertical="center"/>
    </xf>
    <xf numFmtId="189" fontId="146" fillId="0" borderId="15" xfId="0" applyNumberFormat="1" applyFont="1" applyBorder="1" applyAlignment="1">
      <alignment horizontal="center" vertical="center"/>
    </xf>
    <xf numFmtId="0" fontId="144" fillId="0" borderId="15" xfId="0" applyFont="1" applyBorder="1" applyAlignment="1">
      <alignment horizontal="center" vertical="center" wrapText="1"/>
    </xf>
    <xf numFmtId="189" fontId="144" fillId="0" borderId="15" xfId="0" applyNumberFormat="1" applyFont="1" applyBorder="1" applyAlignment="1">
      <alignment horizontal="center" vertical="center" wrapText="1"/>
    </xf>
    <xf numFmtId="0" fontId="145" fillId="0" borderId="34" xfId="0" applyFont="1" applyBorder="1" applyAlignment="1">
      <alignment horizontal="left" vertical="center"/>
    </xf>
    <xf numFmtId="0" fontId="145" fillId="0" borderId="35" xfId="0" applyFont="1" applyBorder="1" applyAlignment="1">
      <alignment horizontal="left" vertical="center"/>
    </xf>
    <xf numFmtId="0" fontId="145" fillId="0" borderId="36" xfId="0" applyFont="1" applyBorder="1" applyAlignment="1">
      <alignment horizontal="left" vertical="center"/>
    </xf>
  </cellXfs>
  <cellStyles count="1468">
    <cellStyle name="_List10" xfId="96" xr:uid="{00000000-0005-0000-0000-000000000000}"/>
    <cellStyle name="_zahtevek" xfId="97" xr:uid="{00000000-0005-0000-0000-000001000000}"/>
    <cellStyle name="_zahtevek_1" xfId="98" xr:uid="{00000000-0005-0000-0000-000002000000}"/>
    <cellStyle name="20 % – Poudarek1 2" xfId="99" xr:uid="{00000000-0005-0000-0000-000003000000}"/>
    <cellStyle name="20 % – Poudarek2 2" xfId="100" xr:uid="{00000000-0005-0000-0000-000004000000}"/>
    <cellStyle name="20 % – Poudarek3 2" xfId="101" xr:uid="{00000000-0005-0000-0000-000005000000}"/>
    <cellStyle name="20 % – Poudarek4 2" xfId="102" xr:uid="{00000000-0005-0000-0000-000006000000}"/>
    <cellStyle name="20 % – Poudarek5 2" xfId="103" xr:uid="{00000000-0005-0000-0000-000007000000}"/>
    <cellStyle name="20 % – Poudarek6 2" xfId="104" xr:uid="{00000000-0005-0000-0000-000008000000}"/>
    <cellStyle name="20% - Accent1" xfId="105" xr:uid="{00000000-0005-0000-0000-000009000000}"/>
    <cellStyle name="20% - Accent1 2" xfId="106" xr:uid="{00000000-0005-0000-0000-00000A000000}"/>
    <cellStyle name="20% - Accent1 2 2" xfId="107" xr:uid="{00000000-0005-0000-0000-00000B000000}"/>
    <cellStyle name="20% - Accent1 2 2 2" xfId="108" xr:uid="{00000000-0005-0000-0000-00000C000000}"/>
    <cellStyle name="20% - Accent1 2 3" xfId="109" xr:uid="{00000000-0005-0000-0000-00000D000000}"/>
    <cellStyle name="20% - Accent1 2 4" xfId="110" xr:uid="{00000000-0005-0000-0000-00000E000000}"/>
    <cellStyle name="20% - Accent1 2 5" xfId="111" xr:uid="{00000000-0005-0000-0000-00000F000000}"/>
    <cellStyle name="20% - Accent1 3" xfId="112" xr:uid="{00000000-0005-0000-0000-000010000000}"/>
    <cellStyle name="20% - Accent1 3 2" xfId="113" xr:uid="{00000000-0005-0000-0000-000011000000}"/>
    <cellStyle name="20% - Accent1 4" xfId="114" xr:uid="{00000000-0005-0000-0000-000012000000}"/>
    <cellStyle name="20% - Accent1 5" xfId="115" xr:uid="{00000000-0005-0000-0000-000013000000}"/>
    <cellStyle name="20% - Accent1 6" xfId="116" xr:uid="{00000000-0005-0000-0000-000014000000}"/>
    <cellStyle name="20% - Accent2" xfId="117" xr:uid="{00000000-0005-0000-0000-000015000000}"/>
    <cellStyle name="20% - Accent2 2" xfId="118" xr:uid="{00000000-0005-0000-0000-000016000000}"/>
    <cellStyle name="20% - Accent2 2 2" xfId="119" xr:uid="{00000000-0005-0000-0000-000017000000}"/>
    <cellStyle name="20% - Accent2 2 2 2" xfId="120" xr:uid="{00000000-0005-0000-0000-000018000000}"/>
    <cellStyle name="20% - Accent2 2 3" xfId="121" xr:uid="{00000000-0005-0000-0000-000019000000}"/>
    <cellStyle name="20% - Accent2 2 4" xfId="122" xr:uid="{00000000-0005-0000-0000-00001A000000}"/>
    <cellStyle name="20% - Accent2 2 5" xfId="123" xr:uid="{00000000-0005-0000-0000-00001B000000}"/>
    <cellStyle name="20% - Accent2 3" xfId="124" xr:uid="{00000000-0005-0000-0000-00001C000000}"/>
    <cellStyle name="20% - Accent2 3 2" xfId="125" xr:uid="{00000000-0005-0000-0000-00001D000000}"/>
    <cellStyle name="20% - Accent2 4" xfId="126" xr:uid="{00000000-0005-0000-0000-00001E000000}"/>
    <cellStyle name="20% - Accent2 5" xfId="127" xr:uid="{00000000-0005-0000-0000-00001F000000}"/>
    <cellStyle name="20% - Accent2 6" xfId="128" xr:uid="{00000000-0005-0000-0000-000020000000}"/>
    <cellStyle name="20% - Accent3" xfId="129" xr:uid="{00000000-0005-0000-0000-000021000000}"/>
    <cellStyle name="20% - Accent3 2" xfId="130" xr:uid="{00000000-0005-0000-0000-000022000000}"/>
    <cellStyle name="20% - Accent3 2 2" xfId="131" xr:uid="{00000000-0005-0000-0000-000023000000}"/>
    <cellStyle name="20% - Accent3 2 2 2" xfId="132" xr:uid="{00000000-0005-0000-0000-000024000000}"/>
    <cellStyle name="20% - Accent3 2 3" xfId="133" xr:uid="{00000000-0005-0000-0000-000025000000}"/>
    <cellStyle name="20% - Accent3 2 4" xfId="134" xr:uid="{00000000-0005-0000-0000-000026000000}"/>
    <cellStyle name="20% - Accent3 2 5" xfId="135" xr:uid="{00000000-0005-0000-0000-000027000000}"/>
    <cellStyle name="20% - Accent3 3" xfId="136" xr:uid="{00000000-0005-0000-0000-000028000000}"/>
    <cellStyle name="20% - Accent3 3 2" xfId="137" xr:uid="{00000000-0005-0000-0000-000029000000}"/>
    <cellStyle name="20% - Accent3 4" xfId="138" xr:uid="{00000000-0005-0000-0000-00002A000000}"/>
    <cellStyle name="20% - Accent3 5" xfId="139" xr:uid="{00000000-0005-0000-0000-00002B000000}"/>
    <cellStyle name="20% - Accent3 6" xfId="140" xr:uid="{00000000-0005-0000-0000-00002C000000}"/>
    <cellStyle name="20% - Accent4" xfId="141" xr:uid="{00000000-0005-0000-0000-00002D000000}"/>
    <cellStyle name="20% - Accent4 2" xfId="142" xr:uid="{00000000-0005-0000-0000-00002E000000}"/>
    <cellStyle name="20% - Accent4 2 2" xfId="143" xr:uid="{00000000-0005-0000-0000-00002F000000}"/>
    <cellStyle name="20% - Accent4 2 2 2" xfId="144" xr:uid="{00000000-0005-0000-0000-000030000000}"/>
    <cellStyle name="20% - Accent4 2 3" xfId="145" xr:uid="{00000000-0005-0000-0000-000031000000}"/>
    <cellStyle name="20% - Accent4 2 4" xfId="146" xr:uid="{00000000-0005-0000-0000-000032000000}"/>
    <cellStyle name="20% - Accent4 2 5" xfId="147" xr:uid="{00000000-0005-0000-0000-000033000000}"/>
    <cellStyle name="20% - Accent4 3" xfId="148" xr:uid="{00000000-0005-0000-0000-000034000000}"/>
    <cellStyle name="20% - Accent4 3 2" xfId="149" xr:uid="{00000000-0005-0000-0000-000035000000}"/>
    <cellStyle name="20% - Accent4 4" xfId="150" xr:uid="{00000000-0005-0000-0000-000036000000}"/>
    <cellStyle name="20% - Accent4 5" xfId="151" xr:uid="{00000000-0005-0000-0000-000037000000}"/>
    <cellStyle name="20% - Accent4 6" xfId="152" xr:uid="{00000000-0005-0000-0000-000038000000}"/>
    <cellStyle name="20% - Accent5" xfId="153" xr:uid="{00000000-0005-0000-0000-000039000000}"/>
    <cellStyle name="20% - Accent5 2" xfId="154" xr:uid="{00000000-0005-0000-0000-00003A000000}"/>
    <cellStyle name="20% - Accent5 2 2" xfId="155" xr:uid="{00000000-0005-0000-0000-00003B000000}"/>
    <cellStyle name="20% - Accent5 2 3" xfId="156" xr:uid="{00000000-0005-0000-0000-00003C000000}"/>
    <cellStyle name="20% - Accent5 3" xfId="157" xr:uid="{00000000-0005-0000-0000-00003D000000}"/>
    <cellStyle name="20% - Accent5 4" xfId="158" xr:uid="{00000000-0005-0000-0000-00003E000000}"/>
    <cellStyle name="20% - Accent5 5" xfId="159" xr:uid="{00000000-0005-0000-0000-00003F000000}"/>
    <cellStyle name="20% - Accent5 6" xfId="160" xr:uid="{00000000-0005-0000-0000-000040000000}"/>
    <cellStyle name="20% - Accent6" xfId="161" xr:uid="{00000000-0005-0000-0000-000041000000}"/>
    <cellStyle name="20% - Accent6 2" xfId="162" xr:uid="{00000000-0005-0000-0000-000042000000}"/>
    <cellStyle name="20% - Accent6 2 2" xfId="163" xr:uid="{00000000-0005-0000-0000-000043000000}"/>
    <cellStyle name="20% - Accent6 2 2 2" xfId="164" xr:uid="{00000000-0005-0000-0000-000044000000}"/>
    <cellStyle name="20% - Accent6 2 3" xfId="165" xr:uid="{00000000-0005-0000-0000-000045000000}"/>
    <cellStyle name="20% - Accent6 2 4" xfId="166" xr:uid="{00000000-0005-0000-0000-000046000000}"/>
    <cellStyle name="20% - Accent6 2 5" xfId="167" xr:uid="{00000000-0005-0000-0000-000047000000}"/>
    <cellStyle name="20% - Accent6 3" xfId="168" xr:uid="{00000000-0005-0000-0000-000048000000}"/>
    <cellStyle name="20% - Accent6 3 2" xfId="169" xr:uid="{00000000-0005-0000-0000-000049000000}"/>
    <cellStyle name="20% - Accent6 4" xfId="170" xr:uid="{00000000-0005-0000-0000-00004A000000}"/>
    <cellStyle name="20% - Accent6 5" xfId="171" xr:uid="{00000000-0005-0000-0000-00004B000000}"/>
    <cellStyle name="20% - Accent6 6" xfId="172" xr:uid="{00000000-0005-0000-0000-00004C000000}"/>
    <cellStyle name="40 % – Poudarek1 2" xfId="173" xr:uid="{00000000-0005-0000-0000-00004D000000}"/>
    <cellStyle name="40 % – Poudarek2 2" xfId="174" xr:uid="{00000000-0005-0000-0000-00004E000000}"/>
    <cellStyle name="40 % – Poudarek3 2" xfId="175" xr:uid="{00000000-0005-0000-0000-00004F000000}"/>
    <cellStyle name="40 % – Poudarek4 2" xfId="176" xr:uid="{00000000-0005-0000-0000-000050000000}"/>
    <cellStyle name="40 % – Poudarek5 2" xfId="177" xr:uid="{00000000-0005-0000-0000-000051000000}"/>
    <cellStyle name="40 % – Poudarek6 2" xfId="178" xr:uid="{00000000-0005-0000-0000-000052000000}"/>
    <cellStyle name="40% - Accent1" xfId="179" xr:uid="{00000000-0005-0000-0000-000053000000}"/>
    <cellStyle name="40% - Accent1 2" xfId="180" xr:uid="{00000000-0005-0000-0000-000054000000}"/>
    <cellStyle name="40% - Accent1 2 2" xfId="181" xr:uid="{00000000-0005-0000-0000-000055000000}"/>
    <cellStyle name="40% - Accent1 2 2 2" xfId="182" xr:uid="{00000000-0005-0000-0000-000056000000}"/>
    <cellStyle name="40% - Accent1 2 3" xfId="183" xr:uid="{00000000-0005-0000-0000-000057000000}"/>
    <cellStyle name="40% - Accent1 2 4" xfId="184" xr:uid="{00000000-0005-0000-0000-000058000000}"/>
    <cellStyle name="40% - Accent1 2 5" xfId="185" xr:uid="{00000000-0005-0000-0000-000059000000}"/>
    <cellStyle name="40% - Accent1 3" xfId="186" xr:uid="{00000000-0005-0000-0000-00005A000000}"/>
    <cellStyle name="40% - Accent1 3 2" xfId="187" xr:uid="{00000000-0005-0000-0000-00005B000000}"/>
    <cellStyle name="40% - Accent1 4" xfId="188" xr:uid="{00000000-0005-0000-0000-00005C000000}"/>
    <cellStyle name="40% - Accent1 5" xfId="189" xr:uid="{00000000-0005-0000-0000-00005D000000}"/>
    <cellStyle name="40% - Accent1 6" xfId="190" xr:uid="{00000000-0005-0000-0000-00005E000000}"/>
    <cellStyle name="40% - Accent2" xfId="191" xr:uid="{00000000-0005-0000-0000-00005F000000}"/>
    <cellStyle name="40% - Accent2 2" xfId="192" xr:uid="{00000000-0005-0000-0000-000060000000}"/>
    <cellStyle name="40% - Accent2 2 2" xfId="193" xr:uid="{00000000-0005-0000-0000-000061000000}"/>
    <cellStyle name="40% - Accent2 2 3" xfId="194" xr:uid="{00000000-0005-0000-0000-000062000000}"/>
    <cellStyle name="40% - Accent2 3" xfId="195" xr:uid="{00000000-0005-0000-0000-000063000000}"/>
    <cellStyle name="40% - Accent2 3 24" xfId="85" xr:uid="{00000000-0005-0000-0000-000064000000}"/>
    <cellStyle name="40% - Accent2 4" xfId="196" xr:uid="{00000000-0005-0000-0000-000065000000}"/>
    <cellStyle name="40% - Accent2 5" xfId="197" xr:uid="{00000000-0005-0000-0000-000066000000}"/>
    <cellStyle name="40% - Accent2 6" xfId="198" xr:uid="{00000000-0005-0000-0000-000067000000}"/>
    <cellStyle name="40% - Accent3" xfId="199" xr:uid="{00000000-0005-0000-0000-000068000000}"/>
    <cellStyle name="40% - Accent3 2" xfId="200" xr:uid="{00000000-0005-0000-0000-000069000000}"/>
    <cellStyle name="40% - Accent3 2 2" xfId="201" xr:uid="{00000000-0005-0000-0000-00006A000000}"/>
    <cellStyle name="40% - Accent3 2 2 2" xfId="202" xr:uid="{00000000-0005-0000-0000-00006B000000}"/>
    <cellStyle name="40% - Accent3 2 3" xfId="203" xr:uid="{00000000-0005-0000-0000-00006C000000}"/>
    <cellStyle name="40% - Accent3 2 4" xfId="204" xr:uid="{00000000-0005-0000-0000-00006D000000}"/>
    <cellStyle name="40% - Accent3 2 5" xfId="205" xr:uid="{00000000-0005-0000-0000-00006E000000}"/>
    <cellStyle name="40% - Accent3 3" xfId="206" xr:uid="{00000000-0005-0000-0000-00006F000000}"/>
    <cellStyle name="40% - Accent3 3 2" xfId="207" xr:uid="{00000000-0005-0000-0000-000070000000}"/>
    <cellStyle name="40% - Accent3 4" xfId="208" xr:uid="{00000000-0005-0000-0000-000071000000}"/>
    <cellStyle name="40% - Accent3 5" xfId="209" xr:uid="{00000000-0005-0000-0000-000072000000}"/>
    <cellStyle name="40% - Accent3 6" xfId="210" xr:uid="{00000000-0005-0000-0000-000073000000}"/>
    <cellStyle name="40% - Accent4" xfId="211" xr:uid="{00000000-0005-0000-0000-000074000000}"/>
    <cellStyle name="40% - Accent4 2" xfId="212" xr:uid="{00000000-0005-0000-0000-000075000000}"/>
    <cellStyle name="40% - Accent4 2 2" xfId="213" xr:uid="{00000000-0005-0000-0000-000076000000}"/>
    <cellStyle name="40% - Accent4 2 2 2" xfId="214" xr:uid="{00000000-0005-0000-0000-000077000000}"/>
    <cellStyle name="40% - Accent4 2 3" xfId="215" xr:uid="{00000000-0005-0000-0000-000078000000}"/>
    <cellStyle name="40% - Accent4 2 4" xfId="216" xr:uid="{00000000-0005-0000-0000-000079000000}"/>
    <cellStyle name="40% - Accent4 2 5" xfId="217" xr:uid="{00000000-0005-0000-0000-00007A000000}"/>
    <cellStyle name="40% - Accent4 3" xfId="218" xr:uid="{00000000-0005-0000-0000-00007B000000}"/>
    <cellStyle name="40% - Accent4 3 2" xfId="219" xr:uid="{00000000-0005-0000-0000-00007C000000}"/>
    <cellStyle name="40% - Accent4 4" xfId="220" xr:uid="{00000000-0005-0000-0000-00007D000000}"/>
    <cellStyle name="40% - Accent4 5" xfId="221" xr:uid="{00000000-0005-0000-0000-00007E000000}"/>
    <cellStyle name="40% - Accent4 6" xfId="222" xr:uid="{00000000-0005-0000-0000-00007F000000}"/>
    <cellStyle name="40% - Accent5" xfId="223" xr:uid="{00000000-0005-0000-0000-000080000000}"/>
    <cellStyle name="40% - Accent5 2" xfId="224" xr:uid="{00000000-0005-0000-0000-000081000000}"/>
    <cellStyle name="40% - Accent5 2 2" xfId="225" xr:uid="{00000000-0005-0000-0000-000082000000}"/>
    <cellStyle name="40% - Accent5 2 2 2" xfId="226" xr:uid="{00000000-0005-0000-0000-000083000000}"/>
    <cellStyle name="40% - Accent5 2 3" xfId="227" xr:uid="{00000000-0005-0000-0000-000084000000}"/>
    <cellStyle name="40% - Accent5 2 4" xfId="228" xr:uid="{00000000-0005-0000-0000-000085000000}"/>
    <cellStyle name="40% - Accent5 2 5" xfId="229" xr:uid="{00000000-0005-0000-0000-000086000000}"/>
    <cellStyle name="40% - Accent5 3" xfId="230" xr:uid="{00000000-0005-0000-0000-000087000000}"/>
    <cellStyle name="40% - Accent5 3 2" xfId="231" xr:uid="{00000000-0005-0000-0000-000088000000}"/>
    <cellStyle name="40% - Accent5 4" xfId="232" xr:uid="{00000000-0005-0000-0000-000089000000}"/>
    <cellStyle name="40% - Accent5 5" xfId="233" xr:uid="{00000000-0005-0000-0000-00008A000000}"/>
    <cellStyle name="40% - Accent5 6" xfId="234" xr:uid="{00000000-0005-0000-0000-00008B000000}"/>
    <cellStyle name="40% - Accent6" xfId="235" xr:uid="{00000000-0005-0000-0000-00008C000000}"/>
    <cellStyle name="40% - Accent6 2" xfId="236" xr:uid="{00000000-0005-0000-0000-00008D000000}"/>
    <cellStyle name="40% - Accent6 2 2" xfId="237" xr:uid="{00000000-0005-0000-0000-00008E000000}"/>
    <cellStyle name="40% - Accent6 2 2 2" xfId="238" xr:uid="{00000000-0005-0000-0000-00008F000000}"/>
    <cellStyle name="40% - Accent6 2 3" xfId="239" xr:uid="{00000000-0005-0000-0000-000090000000}"/>
    <cellStyle name="40% - Accent6 2 4" xfId="240" xr:uid="{00000000-0005-0000-0000-000091000000}"/>
    <cellStyle name="40% - Accent6 2 5" xfId="241" xr:uid="{00000000-0005-0000-0000-000092000000}"/>
    <cellStyle name="40% - Accent6 3" xfId="242" xr:uid="{00000000-0005-0000-0000-000093000000}"/>
    <cellStyle name="40% - Accent6 3 2" xfId="243" xr:uid="{00000000-0005-0000-0000-000094000000}"/>
    <cellStyle name="40% - Accent6 4" xfId="244" xr:uid="{00000000-0005-0000-0000-000095000000}"/>
    <cellStyle name="40% - Accent6 5" xfId="245" xr:uid="{00000000-0005-0000-0000-000096000000}"/>
    <cellStyle name="40% - Accent6 6" xfId="246" xr:uid="{00000000-0005-0000-0000-000097000000}"/>
    <cellStyle name="60 % – Poudarek1 2" xfId="247" xr:uid="{00000000-0005-0000-0000-000098000000}"/>
    <cellStyle name="60 % – Poudarek2 2" xfId="248" xr:uid="{00000000-0005-0000-0000-000099000000}"/>
    <cellStyle name="60 % – Poudarek3 2" xfId="249" xr:uid="{00000000-0005-0000-0000-00009A000000}"/>
    <cellStyle name="60 % – Poudarek4 2" xfId="250" xr:uid="{00000000-0005-0000-0000-00009B000000}"/>
    <cellStyle name="60 % – Poudarek5 2" xfId="251" xr:uid="{00000000-0005-0000-0000-00009C000000}"/>
    <cellStyle name="60 % – Poudarek6 2" xfId="252" xr:uid="{00000000-0005-0000-0000-00009D000000}"/>
    <cellStyle name="60% - Accent1" xfId="253" xr:uid="{00000000-0005-0000-0000-00009E000000}"/>
    <cellStyle name="60% - Accent1 2" xfId="254" xr:uid="{00000000-0005-0000-0000-00009F000000}"/>
    <cellStyle name="60% - Accent1 2 2" xfId="255" xr:uid="{00000000-0005-0000-0000-0000A0000000}"/>
    <cellStyle name="60% - Accent1 2 2 2" xfId="256" xr:uid="{00000000-0005-0000-0000-0000A1000000}"/>
    <cellStyle name="60% - Accent1 2 3" xfId="257" xr:uid="{00000000-0005-0000-0000-0000A2000000}"/>
    <cellStyle name="60% - Accent1 2 4" xfId="258" xr:uid="{00000000-0005-0000-0000-0000A3000000}"/>
    <cellStyle name="60% - Accent1 2 5" xfId="259" xr:uid="{00000000-0005-0000-0000-0000A4000000}"/>
    <cellStyle name="60% - Accent1 3" xfId="260" xr:uid="{00000000-0005-0000-0000-0000A5000000}"/>
    <cellStyle name="60% - Accent1 3 2" xfId="261" xr:uid="{00000000-0005-0000-0000-0000A6000000}"/>
    <cellStyle name="60% - Accent1 4" xfId="262" xr:uid="{00000000-0005-0000-0000-0000A7000000}"/>
    <cellStyle name="60% - Accent1 5" xfId="263" xr:uid="{00000000-0005-0000-0000-0000A8000000}"/>
    <cellStyle name="60% - Accent1 6" xfId="264" xr:uid="{00000000-0005-0000-0000-0000A9000000}"/>
    <cellStyle name="60% - Accent2" xfId="265" xr:uid="{00000000-0005-0000-0000-0000AA000000}"/>
    <cellStyle name="60% - Accent2 2" xfId="266" xr:uid="{00000000-0005-0000-0000-0000AB000000}"/>
    <cellStyle name="60% - Accent2 2 2" xfId="267" xr:uid="{00000000-0005-0000-0000-0000AC000000}"/>
    <cellStyle name="60% - Accent2 2 2 2" xfId="268" xr:uid="{00000000-0005-0000-0000-0000AD000000}"/>
    <cellStyle name="60% - Accent2 2 3" xfId="269" xr:uid="{00000000-0005-0000-0000-0000AE000000}"/>
    <cellStyle name="60% - Accent2 2 4" xfId="270" xr:uid="{00000000-0005-0000-0000-0000AF000000}"/>
    <cellStyle name="60% - Accent2 2 5" xfId="271" xr:uid="{00000000-0005-0000-0000-0000B0000000}"/>
    <cellStyle name="60% - Accent2 3" xfId="272" xr:uid="{00000000-0005-0000-0000-0000B1000000}"/>
    <cellStyle name="60% - Accent2 3 2" xfId="273" xr:uid="{00000000-0005-0000-0000-0000B2000000}"/>
    <cellStyle name="60% - Accent2 4" xfId="274" xr:uid="{00000000-0005-0000-0000-0000B3000000}"/>
    <cellStyle name="60% - Accent2 5" xfId="275" xr:uid="{00000000-0005-0000-0000-0000B4000000}"/>
    <cellStyle name="60% - Accent2 6" xfId="276" xr:uid="{00000000-0005-0000-0000-0000B5000000}"/>
    <cellStyle name="60% - Accent3" xfId="277" xr:uid="{00000000-0005-0000-0000-0000B6000000}"/>
    <cellStyle name="60% - Accent3 2" xfId="278" xr:uid="{00000000-0005-0000-0000-0000B7000000}"/>
    <cellStyle name="60% - Accent3 2 2" xfId="279" xr:uid="{00000000-0005-0000-0000-0000B8000000}"/>
    <cellStyle name="60% - Accent3 2 2 2" xfId="280" xr:uid="{00000000-0005-0000-0000-0000B9000000}"/>
    <cellStyle name="60% - Accent3 2 3" xfId="281" xr:uid="{00000000-0005-0000-0000-0000BA000000}"/>
    <cellStyle name="60% - Accent3 2 4" xfId="282" xr:uid="{00000000-0005-0000-0000-0000BB000000}"/>
    <cellStyle name="60% - Accent3 2 5" xfId="283" xr:uid="{00000000-0005-0000-0000-0000BC000000}"/>
    <cellStyle name="60% - Accent3 3" xfId="284" xr:uid="{00000000-0005-0000-0000-0000BD000000}"/>
    <cellStyle name="60% - Accent3 3 2" xfId="285" xr:uid="{00000000-0005-0000-0000-0000BE000000}"/>
    <cellStyle name="60% - Accent3 4" xfId="286" xr:uid="{00000000-0005-0000-0000-0000BF000000}"/>
    <cellStyle name="60% - Accent3 5" xfId="287" xr:uid="{00000000-0005-0000-0000-0000C0000000}"/>
    <cellStyle name="60% - Accent3 6" xfId="288" xr:uid="{00000000-0005-0000-0000-0000C1000000}"/>
    <cellStyle name="60% - Accent4" xfId="289" xr:uid="{00000000-0005-0000-0000-0000C2000000}"/>
    <cellStyle name="60% - Accent4 2" xfId="290" xr:uid="{00000000-0005-0000-0000-0000C3000000}"/>
    <cellStyle name="60% - Accent4 2 2" xfId="291" xr:uid="{00000000-0005-0000-0000-0000C4000000}"/>
    <cellStyle name="60% - Accent4 2 2 2" xfId="292" xr:uid="{00000000-0005-0000-0000-0000C5000000}"/>
    <cellStyle name="60% - Accent4 2 3" xfId="293" xr:uid="{00000000-0005-0000-0000-0000C6000000}"/>
    <cellStyle name="60% - Accent4 2 4" xfId="294" xr:uid="{00000000-0005-0000-0000-0000C7000000}"/>
    <cellStyle name="60% - Accent4 2 5" xfId="295" xr:uid="{00000000-0005-0000-0000-0000C8000000}"/>
    <cellStyle name="60% - Accent4 3" xfId="296" xr:uid="{00000000-0005-0000-0000-0000C9000000}"/>
    <cellStyle name="60% - Accent4 3 2" xfId="297" xr:uid="{00000000-0005-0000-0000-0000CA000000}"/>
    <cellStyle name="60% - Accent4 4" xfId="298" xr:uid="{00000000-0005-0000-0000-0000CB000000}"/>
    <cellStyle name="60% - Accent4 5" xfId="299" xr:uid="{00000000-0005-0000-0000-0000CC000000}"/>
    <cellStyle name="60% - Accent4 6" xfId="300" xr:uid="{00000000-0005-0000-0000-0000CD000000}"/>
    <cellStyle name="60% - Accent5" xfId="301" xr:uid="{00000000-0005-0000-0000-0000CE000000}"/>
    <cellStyle name="60% - Accent5 2" xfId="302" xr:uid="{00000000-0005-0000-0000-0000CF000000}"/>
    <cellStyle name="60% - Accent5 2 2" xfId="303" xr:uid="{00000000-0005-0000-0000-0000D0000000}"/>
    <cellStyle name="60% - Accent5 2 2 2" xfId="304" xr:uid="{00000000-0005-0000-0000-0000D1000000}"/>
    <cellStyle name="60% - Accent5 2 3" xfId="305" xr:uid="{00000000-0005-0000-0000-0000D2000000}"/>
    <cellStyle name="60% - Accent5 2 4" xfId="306" xr:uid="{00000000-0005-0000-0000-0000D3000000}"/>
    <cellStyle name="60% - Accent5 2 5" xfId="307" xr:uid="{00000000-0005-0000-0000-0000D4000000}"/>
    <cellStyle name="60% - Accent5 3" xfId="308" xr:uid="{00000000-0005-0000-0000-0000D5000000}"/>
    <cellStyle name="60% - Accent5 3 2" xfId="309" xr:uid="{00000000-0005-0000-0000-0000D6000000}"/>
    <cellStyle name="60% - Accent5 4" xfId="310" xr:uid="{00000000-0005-0000-0000-0000D7000000}"/>
    <cellStyle name="60% - Accent5 5" xfId="311" xr:uid="{00000000-0005-0000-0000-0000D8000000}"/>
    <cellStyle name="60% - Accent5 6" xfId="312" xr:uid="{00000000-0005-0000-0000-0000D9000000}"/>
    <cellStyle name="60% - Accent6" xfId="313" xr:uid="{00000000-0005-0000-0000-0000DA000000}"/>
    <cellStyle name="60% - Accent6 2" xfId="314" xr:uid="{00000000-0005-0000-0000-0000DB000000}"/>
    <cellStyle name="60% - Accent6 2 2" xfId="315" xr:uid="{00000000-0005-0000-0000-0000DC000000}"/>
    <cellStyle name="60% - Accent6 2 2 2" xfId="316" xr:uid="{00000000-0005-0000-0000-0000DD000000}"/>
    <cellStyle name="60% - Accent6 2 3" xfId="317" xr:uid="{00000000-0005-0000-0000-0000DE000000}"/>
    <cellStyle name="60% - Accent6 2 4" xfId="318" xr:uid="{00000000-0005-0000-0000-0000DF000000}"/>
    <cellStyle name="60% - Accent6 2 5" xfId="319" xr:uid="{00000000-0005-0000-0000-0000E0000000}"/>
    <cellStyle name="60% - Accent6 3" xfId="320" xr:uid="{00000000-0005-0000-0000-0000E1000000}"/>
    <cellStyle name="60% - Accent6 3 2" xfId="321" xr:uid="{00000000-0005-0000-0000-0000E2000000}"/>
    <cellStyle name="60% - Accent6 4" xfId="322" xr:uid="{00000000-0005-0000-0000-0000E3000000}"/>
    <cellStyle name="60% - Accent6 5" xfId="323" xr:uid="{00000000-0005-0000-0000-0000E4000000}"/>
    <cellStyle name="60% - Accent6 6" xfId="324" xr:uid="{00000000-0005-0000-0000-0000E5000000}"/>
    <cellStyle name="A4 Small 210 x 297 mm" xfId="325" xr:uid="{00000000-0005-0000-0000-0000E6000000}"/>
    <cellStyle name="Accent1" xfId="326" xr:uid="{00000000-0005-0000-0000-0000E7000000}"/>
    <cellStyle name="Accent1 - 20%" xfId="327" xr:uid="{00000000-0005-0000-0000-0000E8000000}"/>
    <cellStyle name="Accent1 - 20% 2" xfId="328" xr:uid="{00000000-0005-0000-0000-0000E9000000}"/>
    <cellStyle name="Accent1 - 40%" xfId="329" xr:uid="{00000000-0005-0000-0000-0000EA000000}"/>
    <cellStyle name="Accent1 - 40% 2" xfId="330" xr:uid="{00000000-0005-0000-0000-0000EB000000}"/>
    <cellStyle name="Accent1 - 60%" xfId="331" xr:uid="{00000000-0005-0000-0000-0000EC000000}"/>
    <cellStyle name="Accent1 - 60% 2" xfId="332" xr:uid="{00000000-0005-0000-0000-0000ED000000}"/>
    <cellStyle name="Accent1 10" xfId="333" xr:uid="{00000000-0005-0000-0000-0000EE000000}"/>
    <cellStyle name="Accent1 11" xfId="334" xr:uid="{00000000-0005-0000-0000-0000EF000000}"/>
    <cellStyle name="Accent1 12" xfId="335" xr:uid="{00000000-0005-0000-0000-0000F0000000}"/>
    <cellStyle name="Accent1 13" xfId="336" xr:uid="{00000000-0005-0000-0000-0000F1000000}"/>
    <cellStyle name="Accent1 14" xfId="337" xr:uid="{00000000-0005-0000-0000-0000F2000000}"/>
    <cellStyle name="Accent1 2" xfId="338" xr:uid="{00000000-0005-0000-0000-0000F3000000}"/>
    <cellStyle name="Accent1 2 2" xfId="339" xr:uid="{00000000-0005-0000-0000-0000F4000000}"/>
    <cellStyle name="Accent1 2 2 2" xfId="340" xr:uid="{00000000-0005-0000-0000-0000F5000000}"/>
    <cellStyle name="Accent1 2 3" xfId="341" xr:uid="{00000000-0005-0000-0000-0000F6000000}"/>
    <cellStyle name="Accent1 2 4" xfId="342" xr:uid="{00000000-0005-0000-0000-0000F7000000}"/>
    <cellStyle name="Accent1 2 5" xfId="343" xr:uid="{00000000-0005-0000-0000-0000F8000000}"/>
    <cellStyle name="Accent1 3" xfId="344" xr:uid="{00000000-0005-0000-0000-0000F9000000}"/>
    <cellStyle name="Accent1 3 2" xfId="345" xr:uid="{00000000-0005-0000-0000-0000FA000000}"/>
    <cellStyle name="Accent1 4" xfId="346" xr:uid="{00000000-0005-0000-0000-0000FB000000}"/>
    <cellStyle name="Accent1 4 2" xfId="347" xr:uid="{00000000-0005-0000-0000-0000FC000000}"/>
    <cellStyle name="Accent1 5" xfId="348" xr:uid="{00000000-0005-0000-0000-0000FD000000}"/>
    <cellStyle name="Accent1 5 2" xfId="349" xr:uid="{00000000-0005-0000-0000-0000FE000000}"/>
    <cellStyle name="Accent1 6" xfId="350" xr:uid="{00000000-0005-0000-0000-0000FF000000}"/>
    <cellStyle name="Accent1 6 2" xfId="351" xr:uid="{00000000-0005-0000-0000-000000010000}"/>
    <cellStyle name="Accent1 7" xfId="352" xr:uid="{00000000-0005-0000-0000-000001010000}"/>
    <cellStyle name="Accent1 8" xfId="353" xr:uid="{00000000-0005-0000-0000-000002010000}"/>
    <cellStyle name="Accent1 9" xfId="354" xr:uid="{00000000-0005-0000-0000-000003010000}"/>
    <cellStyle name="Accent2" xfId="355" xr:uid="{00000000-0005-0000-0000-000004010000}"/>
    <cellStyle name="Accent2 - 20%" xfId="356" xr:uid="{00000000-0005-0000-0000-000005010000}"/>
    <cellStyle name="Accent2 - 20% 2" xfId="357" xr:uid="{00000000-0005-0000-0000-000006010000}"/>
    <cellStyle name="Accent2 - 40%" xfId="358" xr:uid="{00000000-0005-0000-0000-000007010000}"/>
    <cellStyle name="Accent2 - 40% 2" xfId="359" xr:uid="{00000000-0005-0000-0000-000008010000}"/>
    <cellStyle name="Accent2 - 60%" xfId="360" xr:uid="{00000000-0005-0000-0000-000009010000}"/>
    <cellStyle name="Accent2 - 60% 2" xfId="361" xr:uid="{00000000-0005-0000-0000-00000A010000}"/>
    <cellStyle name="Accent2 10" xfId="362" xr:uid="{00000000-0005-0000-0000-00000B010000}"/>
    <cellStyle name="Accent2 11" xfId="363" xr:uid="{00000000-0005-0000-0000-00000C010000}"/>
    <cellStyle name="Accent2 12" xfId="364" xr:uid="{00000000-0005-0000-0000-00000D010000}"/>
    <cellStyle name="Accent2 13" xfId="365" xr:uid="{00000000-0005-0000-0000-00000E010000}"/>
    <cellStyle name="Accent2 14" xfId="366" xr:uid="{00000000-0005-0000-0000-00000F010000}"/>
    <cellStyle name="Accent2 2" xfId="367" xr:uid="{00000000-0005-0000-0000-000010010000}"/>
    <cellStyle name="Accent2 2 2" xfId="368" xr:uid="{00000000-0005-0000-0000-000011010000}"/>
    <cellStyle name="Accent2 2 2 2" xfId="369" xr:uid="{00000000-0005-0000-0000-000012010000}"/>
    <cellStyle name="Accent2 2 3" xfId="370" xr:uid="{00000000-0005-0000-0000-000013010000}"/>
    <cellStyle name="Accent2 2 4" xfId="371" xr:uid="{00000000-0005-0000-0000-000014010000}"/>
    <cellStyle name="Accent2 2 5" xfId="372" xr:uid="{00000000-0005-0000-0000-000015010000}"/>
    <cellStyle name="Accent2 3" xfId="373" xr:uid="{00000000-0005-0000-0000-000016010000}"/>
    <cellStyle name="Accent2 3 2" xfId="374" xr:uid="{00000000-0005-0000-0000-000017010000}"/>
    <cellStyle name="Accent2 4" xfId="375" xr:uid="{00000000-0005-0000-0000-000018010000}"/>
    <cellStyle name="Accent2 4 2" xfId="376" xr:uid="{00000000-0005-0000-0000-000019010000}"/>
    <cellStyle name="Accent2 5" xfId="377" xr:uid="{00000000-0005-0000-0000-00001A010000}"/>
    <cellStyle name="Accent2 5 2" xfId="378" xr:uid="{00000000-0005-0000-0000-00001B010000}"/>
    <cellStyle name="Accent2 6" xfId="379" xr:uid="{00000000-0005-0000-0000-00001C010000}"/>
    <cellStyle name="Accent2 6 2" xfId="380" xr:uid="{00000000-0005-0000-0000-00001D010000}"/>
    <cellStyle name="Accent2 7" xfId="381" xr:uid="{00000000-0005-0000-0000-00001E010000}"/>
    <cellStyle name="Accent2 8" xfId="382" xr:uid="{00000000-0005-0000-0000-00001F010000}"/>
    <cellStyle name="Accent2 9" xfId="383" xr:uid="{00000000-0005-0000-0000-000020010000}"/>
    <cellStyle name="Accent3" xfId="384" xr:uid="{00000000-0005-0000-0000-000021010000}"/>
    <cellStyle name="Accent3 - 20%" xfId="385" xr:uid="{00000000-0005-0000-0000-000022010000}"/>
    <cellStyle name="Accent3 - 20% 2" xfId="386" xr:uid="{00000000-0005-0000-0000-000023010000}"/>
    <cellStyle name="Accent3 - 40%" xfId="387" xr:uid="{00000000-0005-0000-0000-000024010000}"/>
    <cellStyle name="Accent3 - 40% 2" xfId="388" xr:uid="{00000000-0005-0000-0000-000025010000}"/>
    <cellStyle name="Accent3 - 60%" xfId="389" xr:uid="{00000000-0005-0000-0000-000026010000}"/>
    <cellStyle name="Accent3 - 60% 2" xfId="390" xr:uid="{00000000-0005-0000-0000-000027010000}"/>
    <cellStyle name="Accent3 10" xfId="391" xr:uid="{00000000-0005-0000-0000-000028010000}"/>
    <cellStyle name="Accent3 11" xfId="392" xr:uid="{00000000-0005-0000-0000-000029010000}"/>
    <cellStyle name="Accent3 12" xfId="393" xr:uid="{00000000-0005-0000-0000-00002A010000}"/>
    <cellStyle name="Accent3 13" xfId="394" xr:uid="{00000000-0005-0000-0000-00002B010000}"/>
    <cellStyle name="Accent3 14" xfId="395" xr:uid="{00000000-0005-0000-0000-00002C010000}"/>
    <cellStyle name="Accent3 2" xfId="396" xr:uid="{00000000-0005-0000-0000-00002D010000}"/>
    <cellStyle name="Accent3 2 2" xfId="397" xr:uid="{00000000-0005-0000-0000-00002E010000}"/>
    <cellStyle name="Accent3 2 2 2" xfId="398" xr:uid="{00000000-0005-0000-0000-00002F010000}"/>
    <cellStyle name="Accent3 2 3" xfId="399" xr:uid="{00000000-0005-0000-0000-000030010000}"/>
    <cellStyle name="Accent3 2 4" xfId="400" xr:uid="{00000000-0005-0000-0000-000031010000}"/>
    <cellStyle name="Accent3 2 5" xfId="401" xr:uid="{00000000-0005-0000-0000-000032010000}"/>
    <cellStyle name="Accent3 3" xfId="402" xr:uid="{00000000-0005-0000-0000-000033010000}"/>
    <cellStyle name="Accent3 3 2" xfId="403" xr:uid="{00000000-0005-0000-0000-000034010000}"/>
    <cellStyle name="Accent3 4" xfId="404" xr:uid="{00000000-0005-0000-0000-000035010000}"/>
    <cellStyle name="Accent3 4 2" xfId="405" xr:uid="{00000000-0005-0000-0000-000036010000}"/>
    <cellStyle name="Accent3 5" xfId="406" xr:uid="{00000000-0005-0000-0000-000037010000}"/>
    <cellStyle name="Accent3 5 2" xfId="407" xr:uid="{00000000-0005-0000-0000-000038010000}"/>
    <cellStyle name="Accent3 6" xfId="408" xr:uid="{00000000-0005-0000-0000-000039010000}"/>
    <cellStyle name="Accent3 6 2" xfId="409" xr:uid="{00000000-0005-0000-0000-00003A010000}"/>
    <cellStyle name="Accent3 7" xfId="410" xr:uid="{00000000-0005-0000-0000-00003B010000}"/>
    <cellStyle name="Accent3 8" xfId="411" xr:uid="{00000000-0005-0000-0000-00003C010000}"/>
    <cellStyle name="Accent3 9" xfId="412" xr:uid="{00000000-0005-0000-0000-00003D010000}"/>
    <cellStyle name="Accent4" xfId="413" xr:uid="{00000000-0005-0000-0000-00003E010000}"/>
    <cellStyle name="Accent4 - 20%" xfId="414" xr:uid="{00000000-0005-0000-0000-00003F010000}"/>
    <cellStyle name="Accent4 - 20% 2" xfId="415" xr:uid="{00000000-0005-0000-0000-000040010000}"/>
    <cellStyle name="Accent4 - 40%" xfId="416" xr:uid="{00000000-0005-0000-0000-000041010000}"/>
    <cellStyle name="Accent4 - 40% 2" xfId="417" xr:uid="{00000000-0005-0000-0000-000042010000}"/>
    <cellStyle name="Accent4 - 60%" xfId="418" xr:uid="{00000000-0005-0000-0000-000043010000}"/>
    <cellStyle name="Accent4 - 60% 2" xfId="419" xr:uid="{00000000-0005-0000-0000-000044010000}"/>
    <cellStyle name="Accent4 10" xfId="420" xr:uid="{00000000-0005-0000-0000-000045010000}"/>
    <cellStyle name="Accent4 11" xfId="421" xr:uid="{00000000-0005-0000-0000-000046010000}"/>
    <cellStyle name="Accent4 12" xfId="422" xr:uid="{00000000-0005-0000-0000-000047010000}"/>
    <cellStyle name="Accent4 13" xfId="423" xr:uid="{00000000-0005-0000-0000-000048010000}"/>
    <cellStyle name="Accent4 14" xfId="424" xr:uid="{00000000-0005-0000-0000-000049010000}"/>
    <cellStyle name="Accent4 2" xfId="425" xr:uid="{00000000-0005-0000-0000-00004A010000}"/>
    <cellStyle name="Accent4 2 2" xfId="426" xr:uid="{00000000-0005-0000-0000-00004B010000}"/>
    <cellStyle name="Accent4 2 2 2" xfId="427" xr:uid="{00000000-0005-0000-0000-00004C010000}"/>
    <cellStyle name="Accent4 2 3" xfId="428" xr:uid="{00000000-0005-0000-0000-00004D010000}"/>
    <cellStyle name="Accent4 2 4" xfId="429" xr:uid="{00000000-0005-0000-0000-00004E010000}"/>
    <cellStyle name="Accent4 2 5" xfId="430" xr:uid="{00000000-0005-0000-0000-00004F010000}"/>
    <cellStyle name="Accent4 3" xfId="431" xr:uid="{00000000-0005-0000-0000-000050010000}"/>
    <cellStyle name="Accent4 3 2" xfId="432" xr:uid="{00000000-0005-0000-0000-000051010000}"/>
    <cellStyle name="Accent4 4" xfId="433" xr:uid="{00000000-0005-0000-0000-000052010000}"/>
    <cellStyle name="Accent4 4 2" xfId="434" xr:uid="{00000000-0005-0000-0000-000053010000}"/>
    <cellStyle name="Accent4 5" xfId="435" xr:uid="{00000000-0005-0000-0000-000054010000}"/>
    <cellStyle name="Accent4 5 2" xfId="436" xr:uid="{00000000-0005-0000-0000-000055010000}"/>
    <cellStyle name="Accent4 6" xfId="437" xr:uid="{00000000-0005-0000-0000-000056010000}"/>
    <cellStyle name="Accent4 6 2" xfId="438" xr:uid="{00000000-0005-0000-0000-000057010000}"/>
    <cellStyle name="Accent4 7" xfId="439" xr:uid="{00000000-0005-0000-0000-000058010000}"/>
    <cellStyle name="Accent4 8" xfId="440" xr:uid="{00000000-0005-0000-0000-000059010000}"/>
    <cellStyle name="Accent4 9" xfId="441" xr:uid="{00000000-0005-0000-0000-00005A010000}"/>
    <cellStyle name="Accent5" xfId="442" xr:uid="{00000000-0005-0000-0000-00005B010000}"/>
    <cellStyle name="Accent5 - 20%" xfId="443" xr:uid="{00000000-0005-0000-0000-00005C010000}"/>
    <cellStyle name="Accent5 - 20% 2" xfId="444" xr:uid="{00000000-0005-0000-0000-00005D010000}"/>
    <cellStyle name="Accent5 - 40%" xfId="445" xr:uid="{00000000-0005-0000-0000-00005E010000}"/>
    <cellStyle name="Accent5 - 40% 2" xfId="446" xr:uid="{00000000-0005-0000-0000-00005F010000}"/>
    <cellStyle name="Accent5 - 60%" xfId="447" xr:uid="{00000000-0005-0000-0000-000060010000}"/>
    <cellStyle name="Accent5 - 60% 2" xfId="448" xr:uid="{00000000-0005-0000-0000-000061010000}"/>
    <cellStyle name="Accent5 2" xfId="449" xr:uid="{00000000-0005-0000-0000-000062010000}"/>
    <cellStyle name="Accent5 2 2" xfId="450" xr:uid="{00000000-0005-0000-0000-000063010000}"/>
    <cellStyle name="Accent5 2 3" xfId="451" xr:uid="{00000000-0005-0000-0000-000064010000}"/>
    <cellStyle name="Accent5 3" xfId="452" xr:uid="{00000000-0005-0000-0000-000065010000}"/>
    <cellStyle name="Accent5 4" xfId="453" xr:uid="{00000000-0005-0000-0000-000066010000}"/>
    <cellStyle name="Accent5 5" xfId="454" xr:uid="{00000000-0005-0000-0000-000067010000}"/>
    <cellStyle name="Accent5 6" xfId="455" xr:uid="{00000000-0005-0000-0000-000068010000}"/>
    <cellStyle name="Accent6" xfId="456" xr:uid="{00000000-0005-0000-0000-000069010000}"/>
    <cellStyle name="Accent6 - 20%" xfId="457" xr:uid="{00000000-0005-0000-0000-00006A010000}"/>
    <cellStyle name="Accent6 - 20% 2" xfId="458" xr:uid="{00000000-0005-0000-0000-00006B010000}"/>
    <cellStyle name="Accent6 - 40%" xfId="459" xr:uid="{00000000-0005-0000-0000-00006C010000}"/>
    <cellStyle name="Accent6 - 40% 2" xfId="460" xr:uid="{00000000-0005-0000-0000-00006D010000}"/>
    <cellStyle name="Accent6 - 60%" xfId="461" xr:uid="{00000000-0005-0000-0000-00006E010000}"/>
    <cellStyle name="Accent6 - 60% 2" xfId="462" xr:uid="{00000000-0005-0000-0000-00006F010000}"/>
    <cellStyle name="Accent6 10" xfId="463" xr:uid="{00000000-0005-0000-0000-000070010000}"/>
    <cellStyle name="Accent6 11" xfId="464" xr:uid="{00000000-0005-0000-0000-000071010000}"/>
    <cellStyle name="Accent6 12" xfId="465" xr:uid="{00000000-0005-0000-0000-000072010000}"/>
    <cellStyle name="Accent6 13" xfId="466" xr:uid="{00000000-0005-0000-0000-000073010000}"/>
    <cellStyle name="Accent6 14" xfId="467" xr:uid="{00000000-0005-0000-0000-000074010000}"/>
    <cellStyle name="Accent6 2" xfId="468" xr:uid="{00000000-0005-0000-0000-000075010000}"/>
    <cellStyle name="Accent6 2 2" xfId="469" xr:uid="{00000000-0005-0000-0000-000076010000}"/>
    <cellStyle name="Accent6 2 2 2" xfId="470" xr:uid="{00000000-0005-0000-0000-000077010000}"/>
    <cellStyle name="Accent6 2 3" xfId="471" xr:uid="{00000000-0005-0000-0000-000078010000}"/>
    <cellStyle name="Accent6 2 4" xfId="472" xr:uid="{00000000-0005-0000-0000-000079010000}"/>
    <cellStyle name="Accent6 2 5" xfId="473" xr:uid="{00000000-0005-0000-0000-00007A010000}"/>
    <cellStyle name="Accent6 3" xfId="474" xr:uid="{00000000-0005-0000-0000-00007B010000}"/>
    <cellStyle name="Accent6 3 2" xfId="475" xr:uid="{00000000-0005-0000-0000-00007C010000}"/>
    <cellStyle name="Accent6 4" xfId="476" xr:uid="{00000000-0005-0000-0000-00007D010000}"/>
    <cellStyle name="Accent6 4 2" xfId="477" xr:uid="{00000000-0005-0000-0000-00007E010000}"/>
    <cellStyle name="Accent6 5" xfId="478" xr:uid="{00000000-0005-0000-0000-00007F010000}"/>
    <cellStyle name="Accent6 5 2" xfId="479" xr:uid="{00000000-0005-0000-0000-000080010000}"/>
    <cellStyle name="Accent6 6" xfId="480" xr:uid="{00000000-0005-0000-0000-000081010000}"/>
    <cellStyle name="Accent6 6 2" xfId="481" xr:uid="{00000000-0005-0000-0000-000082010000}"/>
    <cellStyle name="Accent6 7" xfId="482" xr:uid="{00000000-0005-0000-0000-000083010000}"/>
    <cellStyle name="Accent6 8" xfId="483" xr:uid="{00000000-0005-0000-0000-000084010000}"/>
    <cellStyle name="Accent6 9" xfId="484" xr:uid="{00000000-0005-0000-0000-000085010000}"/>
    <cellStyle name="Bad" xfId="485" xr:uid="{00000000-0005-0000-0000-000086010000}"/>
    <cellStyle name="Bad 2" xfId="486" xr:uid="{00000000-0005-0000-0000-000087010000}"/>
    <cellStyle name="Bad 2 2" xfId="487" xr:uid="{00000000-0005-0000-0000-000088010000}"/>
    <cellStyle name="Bad 2 2 2" xfId="488" xr:uid="{00000000-0005-0000-0000-000089010000}"/>
    <cellStyle name="Bad 2 3" xfId="489" xr:uid="{00000000-0005-0000-0000-00008A010000}"/>
    <cellStyle name="Bad 2 4" xfId="490" xr:uid="{00000000-0005-0000-0000-00008B010000}"/>
    <cellStyle name="Bad 3" xfId="491" xr:uid="{00000000-0005-0000-0000-00008C010000}"/>
    <cellStyle name="Bad 3 2" xfId="492" xr:uid="{00000000-0005-0000-0000-00008D010000}"/>
    <cellStyle name="Bad 4" xfId="493" xr:uid="{00000000-0005-0000-0000-00008E010000}"/>
    <cellStyle name="Bad 5" xfId="494" xr:uid="{00000000-0005-0000-0000-00008F010000}"/>
    <cellStyle name="Bad 6" xfId="495" xr:uid="{00000000-0005-0000-0000-000090010000}"/>
    <cellStyle name="Calculation" xfId="496" xr:uid="{00000000-0005-0000-0000-000091010000}"/>
    <cellStyle name="Calculation 2" xfId="497" xr:uid="{00000000-0005-0000-0000-000092010000}"/>
    <cellStyle name="Calculation 2 2" xfId="498" xr:uid="{00000000-0005-0000-0000-000093010000}"/>
    <cellStyle name="Calculation 2 2 2" xfId="499" xr:uid="{00000000-0005-0000-0000-000094010000}"/>
    <cellStyle name="Calculation 2 3" xfId="500" xr:uid="{00000000-0005-0000-0000-000095010000}"/>
    <cellStyle name="Calculation 2 4" xfId="501" xr:uid="{00000000-0005-0000-0000-000096010000}"/>
    <cellStyle name="Calculation 3" xfId="502" xr:uid="{00000000-0005-0000-0000-000097010000}"/>
    <cellStyle name="Calculation 3 2" xfId="503" xr:uid="{00000000-0005-0000-0000-000098010000}"/>
    <cellStyle name="Calculation 4" xfId="504" xr:uid="{00000000-0005-0000-0000-000099010000}"/>
    <cellStyle name="Calculation 5" xfId="505" xr:uid="{00000000-0005-0000-0000-00009A010000}"/>
    <cellStyle name="Calculation 6" xfId="506" xr:uid="{00000000-0005-0000-0000-00009B010000}"/>
    <cellStyle name="CENA" xfId="36" xr:uid="{00000000-0005-0000-0000-00009C010000}"/>
    <cellStyle name="CENA / KOS" xfId="77" xr:uid="{00000000-0005-0000-0000-00009D010000}"/>
    <cellStyle name="Check Cell" xfId="507" xr:uid="{00000000-0005-0000-0000-00009E010000}"/>
    <cellStyle name="Check Cell 2" xfId="508" xr:uid="{00000000-0005-0000-0000-00009F010000}"/>
    <cellStyle name="Check Cell 2 2" xfId="509" xr:uid="{00000000-0005-0000-0000-0000A0010000}"/>
    <cellStyle name="Check Cell 2 3" xfId="510" xr:uid="{00000000-0005-0000-0000-0000A1010000}"/>
    <cellStyle name="Check Cell 3" xfId="511" xr:uid="{00000000-0005-0000-0000-0000A2010000}"/>
    <cellStyle name="Check Cell 4" xfId="512" xr:uid="{00000000-0005-0000-0000-0000A3010000}"/>
    <cellStyle name="Check Cell 5" xfId="513" xr:uid="{00000000-0005-0000-0000-0000A4010000}"/>
    <cellStyle name="Check Cell 6" xfId="514" xr:uid="{00000000-0005-0000-0000-0000A5010000}"/>
    <cellStyle name="ColStyle1" xfId="515" xr:uid="{00000000-0005-0000-0000-0000A6010000}"/>
    <cellStyle name="ColStyle1 2" xfId="516" xr:uid="{00000000-0005-0000-0000-0000A7010000}"/>
    <cellStyle name="ColStyle2" xfId="517" xr:uid="{00000000-0005-0000-0000-0000A8010000}"/>
    <cellStyle name="ColStyle2 2" xfId="518" xr:uid="{00000000-0005-0000-0000-0000A9010000}"/>
    <cellStyle name="ColStyle3" xfId="519" xr:uid="{00000000-0005-0000-0000-0000AA010000}"/>
    <cellStyle name="ColStyle3 2" xfId="520" xr:uid="{00000000-0005-0000-0000-0000AB010000}"/>
    <cellStyle name="Comma 10" xfId="521" xr:uid="{00000000-0005-0000-0000-0000AC010000}"/>
    <cellStyle name="Comma 10 2" xfId="522" xr:uid="{00000000-0005-0000-0000-0000AD010000}"/>
    <cellStyle name="Comma 10 3" xfId="523" xr:uid="{00000000-0005-0000-0000-0000AE010000}"/>
    <cellStyle name="Comma 11" xfId="524" xr:uid="{00000000-0005-0000-0000-0000AF010000}"/>
    <cellStyle name="Comma 11 2" xfId="525" xr:uid="{00000000-0005-0000-0000-0000B0010000}"/>
    <cellStyle name="Comma 12" xfId="526" xr:uid="{00000000-0005-0000-0000-0000B1010000}"/>
    <cellStyle name="Comma 12 10" xfId="527" xr:uid="{00000000-0005-0000-0000-0000B2010000}"/>
    <cellStyle name="Comma 12 11" xfId="528" xr:uid="{00000000-0005-0000-0000-0000B3010000}"/>
    <cellStyle name="Comma 12 12" xfId="529" xr:uid="{00000000-0005-0000-0000-0000B4010000}"/>
    <cellStyle name="Comma 12 13" xfId="530" xr:uid="{00000000-0005-0000-0000-0000B5010000}"/>
    <cellStyle name="Comma 12 14" xfId="531" xr:uid="{00000000-0005-0000-0000-0000B6010000}"/>
    <cellStyle name="Comma 12 15" xfId="532" xr:uid="{00000000-0005-0000-0000-0000B7010000}"/>
    <cellStyle name="Comma 12 16" xfId="533" xr:uid="{00000000-0005-0000-0000-0000B8010000}"/>
    <cellStyle name="Comma 12 16 2" xfId="534" xr:uid="{00000000-0005-0000-0000-0000B9010000}"/>
    <cellStyle name="Comma 12 17" xfId="535" xr:uid="{00000000-0005-0000-0000-0000BA010000}"/>
    <cellStyle name="Comma 12 2" xfId="536" xr:uid="{00000000-0005-0000-0000-0000BB010000}"/>
    <cellStyle name="Comma 12 2 2" xfId="537" xr:uid="{00000000-0005-0000-0000-0000BC010000}"/>
    <cellStyle name="Comma 12 3" xfId="538" xr:uid="{00000000-0005-0000-0000-0000BD010000}"/>
    <cellStyle name="Comma 12 4" xfId="539" xr:uid="{00000000-0005-0000-0000-0000BE010000}"/>
    <cellStyle name="Comma 12 5" xfId="540" xr:uid="{00000000-0005-0000-0000-0000BF010000}"/>
    <cellStyle name="Comma 12 6" xfId="541" xr:uid="{00000000-0005-0000-0000-0000C0010000}"/>
    <cellStyle name="Comma 12 7" xfId="542" xr:uid="{00000000-0005-0000-0000-0000C1010000}"/>
    <cellStyle name="Comma 12 8" xfId="543" xr:uid="{00000000-0005-0000-0000-0000C2010000}"/>
    <cellStyle name="Comma 12 9" xfId="544" xr:uid="{00000000-0005-0000-0000-0000C3010000}"/>
    <cellStyle name="Comma 13" xfId="545" xr:uid="{00000000-0005-0000-0000-0000C4010000}"/>
    <cellStyle name="Comma 13 2" xfId="546" xr:uid="{00000000-0005-0000-0000-0000C5010000}"/>
    <cellStyle name="Comma 14" xfId="547" xr:uid="{00000000-0005-0000-0000-0000C6010000}"/>
    <cellStyle name="Comma 15" xfId="548" xr:uid="{00000000-0005-0000-0000-0000C7010000}"/>
    <cellStyle name="Comma 2" xfId="15" xr:uid="{00000000-0005-0000-0000-0000C8010000}"/>
    <cellStyle name="Comma 2 10" xfId="550" xr:uid="{00000000-0005-0000-0000-0000C9010000}"/>
    <cellStyle name="Comma 2 10 2" xfId="551" xr:uid="{00000000-0005-0000-0000-0000CA010000}"/>
    <cellStyle name="Comma 2 11" xfId="552" xr:uid="{00000000-0005-0000-0000-0000CB010000}"/>
    <cellStyle name="Comma 2 11 3" xfId="553" xr:uid="{00000000-0005-0000-0000-0000CC010000}"/>
    <cellStyle name="Comma 2 12" xfId="554" xr:uid="{00000000-0005-0000-0000-0000CD010000}"/>
    <cellStyle name="Comma 2 13" xfId="555" xr:uid="{00000000-0005-0000-0000-0000CE010000}"/>
    <cellStyle name="Comma 2 14" xfId="556" xr:uid="{00000000-0005-0000-0000-0000CF010000}"/>
    <cellStyle name="Comma 2 14 2" xfId="557" xr:uid="{00000000-0005-0000-0000-0000D0010000}"/>
    <cellStyle name="Comma 2 14 3" xfId="558" xr:uid="{00000000-0005-0000-0000-0000D1010000}"/>
    <cellStyle name="Comma 2 15" xfId="559" xr:uid="{00000000-0005-0000-0000-0000D2010000}"/>
    <cellStyle name="Comma 2 15 2" xfId="560" xr:uid="{00000000-0005-0000-0000-0000D3010000}"/>
    <cellStyle name="Comma 2 15 3" xfId="561" xr:uid="{00000000-0005-0000-0000-0000D4010000}"/>
    <cellStyle name="Comma 2 15 4" xfId="562" xr:uid="{00000000-0005-0000-0000-0000D5010000}"/>
    <cellStyle name="Comma 2 16" xfId="563" xr:uid="{00000000-0005-0000-0000-0000D6010000}"/>
    <cellStyle name="Comma 2 16 2" xfId="564" xr:uid="{00000000-0005-0000-0000-0000D7010000}"/>
    <cellStyle name="Comma 2 16 3" xfId="565" xr:uid="{00000000-0005-0000-0000-0000D8010000}"/>
    <cellStyle name="Comma 2 17" xfId="566" xr:uid="{00000000-0005-0000-0000-0000D9010000}"/>
    <cellStyle name="Comma 2 17 2" xfId="567" xr:uid="{00000000-0005-0000-0000-0000DA010000}"/>
    <cellStyle name="Comma 2 17 3" xfId="568" xr:uid="{00000000-0005-0000-0000-0000DB010000}"/>
    <cellStyle name="Comma 2 18" xfId="569" xr:uid="{00000000-0005-0000-0000-0000DC010000}"/>
    <cellStyle name="Comma 2 19" xfId="570" xr:uid="{00000000-0005-0000-0000-0000DD010000}"/>
    <cellStyle name="Comma 2 2" xfId="571" xr:uid="{00000000-0005-0000-0000-0000DE010000}"/>
    <cellStyle name="Comma 2 20" xfId="572" xr:uid="{00000000-0005-0000-0000-0000DF010000}"/>
    <cellStyle name="Comma 2 21" xfId="573" xr:uid="{00000000-0005-0000-0000-0000E0010000}"/>
    <cellStyle name="Comma 2 22" xfId="574" xr:uid="{00000000-0005-0000-0000-0000E1010000}"/>
    <cellStyle name="Comma 2 23" xfId="575" xr:uid="{00000000-0005-0000-0000-0000E2010000}"/>
    <cellStyle name="Comma 2 24" xfId="576" xr:uid="{00000000-0005-0000-0000-0000E3010000}"/>
    <cellStyle name="Comma 2 25" xfId="577" xr:uid="{00000000-0005-0000-0000-0000E4010000}"/>
    <cellStyle name="Comma 2 26" xfId="578" xr:uid="{00000000-0005-0000-0000-0000E5010000}"/>
    <cellStyle name="Comma 2 27" xfId="579" xr:uid="{00000000-0005-0000-0000-0000E6010000}"/>
    <cellStyle name="Comma 2 28" xfId="580" xr:uid="{00000000-0005-0000-0000-0000E7010000}"/>
    <cellStyle name="Comma 2 29" xfId="581" xr:uid="{00000000-0005-0000-0000-0000E8010000}"/>
    <cellStyle name="Comma 2 3" xfId="582" xr:uid="{00000000-0005-0000-0000-0000E9010000}"/>
    <cellStyle name="Comma 2 30" xfId="583" xr:uid="{00000000-0005-0000-0000-0000EA010000}"/>
    <cellStyle name="Comma 2 31" xfId="584" xr:uid="{00000000-0005-0000-0000-0000EB010000}"/>
    <cellStyle name="Comma 2 32" xfId="585" xr:uid="{00000000-0005-0000-0000-0000EC010000}"/>
    <cellStyle name="Comma 2 33" xfId="586" xr:uid="{00000000-0005-0000-0000-0000ED010000}"/>
    <cellStyle name="Comma 2 34" xfId="587" xr:uid="{00000000-0005-0000-0000-0000EE010000}"/>
    <cellStyle name="Comma 2 35" xfId="549" xr:uid="{00000000-0005-0000-0000-0000EF010000}"/>
    <cellStyle name="Comma 2 4" xfId="588" xr:uid="{00000000-0005-0000-0000-0000F0010000}"/>
    <cellStyle name="Comma 2 5" xfId="589" xr:uid="{00000000-0005-0000-0000-0000F1010000}"/>
    <cellStyle name="Comma 2 6" xfId="590" xr:uid="{00000000-0005-0000-0000-0000F2010000}"/>
    <cellStyle name="Comma 2 7" xfId="591" xr:uid="{00000000-0005-0000-0000-0000F3010000}"/>
    <cellStyle name="Comma 2 8" xfId="592" xr:uid="{00000000-0005-0000-0000-0000F4010000}"/>
    <cellStyle name="Comma 2 9" xfId="593" xr:uid="{00000000-0005-0000-0000-0000F5010000}"/>
    <cellStyle name="Comma 2 9 2" xfId="594" xr:uid="{00000000-0005-0000-0000-0000F6010000}"/>
    <cellStyle name="Comma 25" xfId="595" xr:uid="{00000000-0005-0000-0000-0000F7010000}"/>
    <cellStyle name="Comma 3" xfId="55" xr:uid="{00000000-0005-0000-0000-0000F8010000}"/>
    <cellStyle name="Comma 3 2" xfId="597" xr:uid="{00000000-0005-0000-0000-0000F9010000}"/>
    <cellStyle name="Comma 3 2 2" xfId="598" xr:uid="{00000000-0005-0000-0000-0000FA010000}"/>
    <cellStyle name="Comma 3 2 3" xfId="599" xr:uid="{00000000-0005-0000-0000-0000FB010000}"/>
    <cellStyle name="Comma 3 2 3 2" xfId="600" xr:uid="{00000000-0005-0000-0000-0000FC010000}"/>
    <cellStyle name="Comma 3 2 4" xfId="601" xr:uid="{00000000-0005-0000-0000-0000FD010000}"/>
    <cellStyle name="Comma 3 2 5" xfId="602" xr:uid="{00000000-0005-0000-0000-0000FE010000}"/>
    <cellStyle name="Comma 3 2 6" xfId="603" xr:uid="{00000000-0005-0000-0000-0000FF010000}"/>
    <cellStyle name="Comma 3 3" xfId="604" xr:uid="{00000000-0005-0000-0000-000000020000}"/>
    <cellStyle name="Comma 3 3 2" xfId="605" xr:uid="{00000000-0005-0000-0000-000001020000}"/>
    <cellStyle name="Comma 3 3 2 2" xfId="606" xr:uid="{00000000-0005-0000-0000-000002020000}"/>
    <cellStyle name="Comma 3 3 3" xfId="607" xr:uid="{00000000-0005-0000-0000-000003020000}"/>
    <cellStyle name="Comma 3 3 4" xfId="608" xr:uid="{00000000-0005-0000-0000-000004020000}"/>
    <cellStyle name="Comma 3 3 4 2" xfId="609" xr:uid="{00000000-0005-0000-0000-000005020000}"/>
    <cellStyle name="Comma 3 4" xfId="610" xr:uid="{00000000-0005-0000-0000-000006020000}"/>
    <cellStyle name="Comma 3 5" xfId="611" xr:uid="{00000000-0005-0000-0000-000007020000}"/>
    <cellStyle name="Comma 3 6" xfId="612" xr:uid="{00000000-0005-0000-0000-000008020000}"/>
    <cellStyle name="Comma 3 7" xfId="596" xr:uid="{00000000-0005-0000-0000-000009020000}"/>
    <cellStyle name="Comma 4" xfId="613" xr:uid="{00000000-0005-0000-0000-00000A020000}"/>
    <cellStyle name="Comma 4 2" xfId="614" xr:uid="{00000000-0005-0000-0000-00000B020000}"/>
    <cellStyle name="Comma 4 2 2" xfId="615" xr:uid="{00000000-0005-0000-0000-00000C020000}"/>
    <cellStyle name="Comma 4 3" xfId="616" xr:uid="{00000000-0005-0000-0000-00000D020000}"/>
    <cellStyle name="Comma 4 4" xfId="617" xr:uid="{00000000-0005-0000-0000-00000E020000}"/>
    <cellStyle name="Comma 4 5" xfId="618" xr:uid="{00000000-0005-0000-0000-00000F020000}"/>
    <cellStyle name="Comma 5" xfId="619" xr:uid="{00000000-0005-0000-0000-000010020000}"/>
    <cellStyle name="Comma 5 2" xfId="620" xr:uid="{00000000-0005-0000-0000-000011020000}"/>
    <cellStyle name="Comma 5 2 2" xfId="621" xr:uid="{00000000-0005-0000-0000-000012020000}"/>
    <cellStyle name="Comma 5 3" xfId="622" xr:uid="{00000000-0005-0000-0000-000013020000}"/>
    <cellStyle name="Comma 5 3 2" xfId="623" xr:uid="{00000000-0005-0000-0000-000014020000}"/>
    <cellStyle name="Comma 5 4" xfId="624" xr:uid="{00000000-0005-0000-0000-000015020000}"/>
    <cellStyle name="Comma 6" xfId="625" xr:uid="{00000000-0005-0000-0000-000016020000}"/>
    <cellStyle name="Comma 6 2" xfId="626" xr:uid="{00000000-0005-0000-0000-000017020000}"/>
    <cellStyle name="Comma 6 3" xfId="627" xr:uid="{00000000-0005-0000-0000-000018020000}"/>
    <cellStyle name="Comma 69" xfId="40" xr:uid="{00000000-0005-0000-0000-000019020000}"/>
    <cellStyle name="Comma 7" xfId="628" xr:uid="{00000000-0005-0000-0000-00001A020000}"/>
    <cellStyle name="Comma 7 2" xfId="629" xr:uid="{00000000-0005-0000-0000-00001B020000}"/>
    <cellStyle name="Comma 70" xfId="41" xr:uid="{00000000-0005-0000-0000-00001C020000}"/>
    <cellStyle name="Comma 8" xfId="630" xr:uid="{00000000-0005-0000-0000-00001D020000}"/>
    <cellStyle name="Comma 9" xfId="631" xr:uid="{00000000-0005-0000-0000-00001E020000}"/>
    <cellStyle name="Comma 9 2" xfId="632" xr:uid="{00000000-0005-0000-0000-00001F020000}"/>
    <cellStyle name="Comma 9 3" xfId="633" xr:uid="{00000000-0005-0000-0000-000020020000}"/>
    <cellStyle name="Comma_Sheet1" xfId="25" xr:uid="{00000000-0005-0000-0000-000021020000}"/>
    <cellStyle name="Currency 2" xfId="37" xr:uid="{00000000-0005-0000-0000-000022020000}"/>
    <cellStyle name="Currency 2 2" xfId="73" xr:uid="{00000000-0005-0000-0000-000023020000}"/>
    <cellStyle name="Currency 2 2 2" xfId="635" xr:uid="{00000000-0005-0000-0000-000024020000}"/>
    <cellStyle name="Currency 2 3" xfId="634" xr:uid="{00000000-0005-0000-0000-000025020000}"/>
    <cellStyle name="Currency 3 2" xfId="93" xr:uid="{00000000-0005-0000-0000-000026020000}"/>
    <cellStyle name="Dobro 2" xfId="636" xr:uid="{00000000-0005-0000-0000-000027020000}"/>
    <cellStyle name="Dobro 3" xfId="637" xr:uid="{00000000-0005-0000-0000-000028020000}"/>
    <cellStyle name="e.m.+kolicina" xfId="1451" xr:uid="{00000000-0005-0000-0000-000029020000}"/>
    <cellStyle name="Element-delo" xfId="638" xr:uid="{00000000-0005-0000-0000-00002A020000}"/>
    <cellStyle name="Element-delo 2" xfId="639" xr:uid="{00000000-0005-0000-0000-00002B020000}"/>
    <cellStyle name="Element-delo_HTZ IP 164 srednja zdravstvena šola Celje ci1151-1, BZ500+..." xfId="640" xr:uid="{00000000-0005-0000-0000-00002C020000}"/>
    <cellStyle name="Elgom" xfId="53" xr:uid="{00000000-0005-0000-0000-00002D020000}"/>
    <cellStyle name="Elgom naslov" xfId="52" xr:uid="{00000000-0005-0000-0000-00002E020000}"/>
    <cellStyle name="Elgom št. vrstice" xfId="51" xr:uid="{00000000-0005-0000-0000-00002F020000}"/>
    <cellStyle name="Elgom_kol-cen" xfId="54" xr:uid="{00000000-0005-0000-0000-000030020000}"/>
    <cellStyle name="Emphasis 1" xfId="641" xr:uid="{00000000-0005-0000-0000-000031020000}"/>
    <cellStyle name="Emphasis 1 2" xfId="642" xr:uid="{00000000-0005-0000-0000-000032020000}"/>
    <cellStyle name="Emphasis 2" xfId="643" xr:uid="{00000000-0005-0000-0000-000033020000}"/>
    <cellStyle name="Emphasis 2 2" xfId="644" xr:uid="{00000000-0005-0000-0000-000034020000}"/>
    <cellStyle name="Emphasis 3" xfId="645" xr:uid="{00000000-0005-0000-0000-000035020000}"/>
    <cellStyle name="Emphasis 3 2" xfId="646" xr:uid="{00000000-0005-0000-0000-000036020000}"/>
    <cellStyle name="Euro" xfId="44" xr:uid="{00000000-0005-0000-0000-000037020000}"/>
    <cellStyle name="Euro 10" xfId="647" xr:uid="{00000000-0005-0000-0000-000038020000}"/>
    <cellStyle name="Euro 11" xfId="648" xr:uid="{00000000-0005-0000-0000-000039020000}"/>
    <cellStyle name="Euro 12" xfId="649" xr:uid="{00000000-0005-0000-0000-00003A020000}"/>
    <cellStyle name="Euro 13" xfId="650" xr:uid="{00000000-0005-0000-0000-00003B020000}"/>
    <cellStyle name="Euro 14" xfId="651" xr:uid="{00000000-0005-0000-0000-00003C020000}"/>
    <cellStyle name="Euro 15" xfId="652" xr:uid="{00000000-0005-0000-0000-00003D020000}"/>
    <cellStyle name="Euro 16" xfId="653" xr:uid="{00000000-0005-0000-0000-00003E020000}"/>
    <cellStyle name="Euro 17" xfId="654" xr:uid="{00000000-0005-0000-0000-00003F020000}"/>
    <cellStyle name="Euro 17 2" xfId="655" xr:uid="{00000000-0005-0000-0000-000040020000}"/>
    <cellStyle name="Euro 18" xfId="656" xr:uid="{00000000-0005-0000-0000-000041020000}"/>
    <cellStyle name="Euro 2" xfId="657" xr:uid="{00000000-0005-0000-0000-000042020000}"/>
    <cellStyle name="Euro 2 2" xfId="658" xr:uid="{00000000-0005-0000-0000-000043020000}"/>
    <cellStyle name="Euro 2 2 2" xfId="659" xr:uid="{00000000-0005-0000-0000-000044020000}"/>
    <cellStyle name="Euro 2 3" xfId="660" xr:uid="{00000000-0005-0000-0000-000045020000}"/>
    <cellStyle name="Euro 3" xfId="661" xr:uid="{00000000-0005-0000-0000-000046020000}"/>
    <cellStyle name="Euro 3 2" xfId="662" xr:uid="{00000000-0005-0000-0000-000047020000}"/>
    <cellStyle name="Euro 4" xfId="663" xr:uid="{00000000-0005-0000-0000-000048020000}"/>
    <cellStyle name="Euro 5" xfId="664" xr:uid="{00000000-0005-0000-0000-000049020000}"/>
    <cellStyle name="Euro 6" xfId="665" xr:uid="{00000000-0005-0000-0000-00004A020000}"/>
    <cellStyle name="Euro 7" xfId="666" xr:uid="{00000000-0005-0000-0000-00004B020000}"/>
    <cellStyle name="Euro 8" xfId="667" xr:uid="{00000000-0005-0000-0000-00004C020000}"/>
    <cellStyle name="Euro 9" xfId="668" xr:uid="{00000000-0005-0000-0000-00004D020000}"/>
    <cellStyle name="Excel Built-in Explanatory Text" xfId="74" xr:uid="{00000000-0005-0000-0000-00004E020000}"/>
    <cellStyle name="Excel Built-in Normal 2" xfId="83" xr:uid="{00000000-0005-0000-0000-00004F020000}"/>
    <cellStyle name="Explanatory Text" xfId="669" xr:uid="{00000000-0005-0000-0000-000050020000}"/>
    <cellStyle name="Explanatory Text 2" xfId="670" xr:uid="{00000000-0005-0000-0000-000051020000}"/>
    <cellStyle name="Explanatory Text 2 2" xfId="671" xr:uid="{00000000-0005-0000-0000-000052020000}"/>
    <cellStyle name="Explanatory Text 2 3" xfId="672" xr:uid="{00000000-0005-0000-0000-000053020000}"/>
    <cellStyle name="Explanatory Text 3" xfId="673" xr:uid="{00000000-0005-0000-0000-000054020000}"/>
    <cellStyle name="Explanatory Text 4" xfId="674" xr:uid="{00000000-0005-0000-0000-000055020000}"/>
    <cellStyle name="Explanatory Text 5" xfId="675" xr:uid="{00000000-0005-0000-0000-000056020000}"/>
    <cellStyle name="general" xfId="676" xr:uid="{00000000-0005-0000-0000-000057020000}"/>
    <cellStyle name="general 2" xfId="677" xr:uid="{00000000-0005-0000-0000-000058020000}"/>
    <cellStyle name="Good" xfId="678" xr:uid="{00000000-0005-0000-0000-000059020000}"/>
    <cellStyle name="Good 2" xfId="679" xr:uid="{00000000-0005-0000-0000-00005A020000}"/>
    <cellStyle name="Good 2 2" xfId="680" xr:uid="{00000000-0005-0000-0000-00005B020000}"/>
    <cellStyle name="Good 2 2 2" xfId="681" xr:uid="{00000000-0005-0000-0000-00005C020000}"/>
    <cellStyle name="Good 2 3" xfId="682" xr:uid="{00000000-0005-0000-0000-00005D020000}"/>
    <cellStyle name="Good 2 4" xfId="683" xr:uid="{00000000-0005-0000-0000-00005E020000}"/>
    <cellStyle name="Good 2 5" xfId="684" xr:uid="{00000000-0005-0000-0000-00005F020000}"/>
    <cellStyle name="Good 3" xfId="685" xr:uid="{00000000-0005-0000-0000-000060020000}"/>
    <cellStyle name="Good 3 2" xfId="686" xr:uid="{00000000-0005-0000-0000-000061020000}"/>
    <cellStyle name="Good 4" xfId="687" xr:uid="{00000000-0005-0000-0000-000062020000}"/>
    <cellStyle name="Good 5" xfId="688" xr:uid="{00000000-0005-0000-0000-000063020000}"/>
    <cellStyle name="Good 6" xfId="689" xr:uid="{00000000-0005-0000-0000-000064020000}"/>
    <cellStyle name="Good 7" xfId="690" xr:uid="{00000000-0005-0000-0000-000065020000}"/>
    <cellStyle name="Heading 1" xfId="691" xr:uid="{00000000-0005-0000-0000-000066020000}"/>
    <cellStyle name="Heading 1 2" xfId="692" xr:uid="{00000000-0005-0000-0000-000067020000}"/>
    <cellStyle name="Heading 1 2 2" xfId="693" xr:uid="{00000000-0005-0000-0000-000068020000}"/>
    <cellStyle name="Heading 1 2 2 2" xfId="694" xr:uid="{00000000-0005-0000-0000-000069020000}"/>
    <cellStyle name="Heading 1 2 3" xfId="695" xr:uid="{00000000-0005-0000-0000-00006A020000}"/>
    <cellStyle name="Heading 1 2 4" xfId="696" xr:uid="{00000000-0005-0000-0000-00006B020000}"/>
    <cellStyle name="Heading 1 2 5" xfId="697" xr:uid="{00000000-0005-0000-0000-00006C020000}"/>
    <cellStyle name="Heading 1 3" xfId="698" xr:uid="{00000000-0005-0000-0000-00006D020000}"/>
    <cellStyle name="Heading 1 3 2" xfId="699" xr:uid="{00000000-0005-0000-0000-00006E020000}"/>
    <cellStyle name="Heading 1 4" xfId="700" xr:uid="{00000000-0005-0000-0000-00006F020000}"/>
    <cellStyle name="Heading 1 5" xfId="701" xr:uid="{00000000-0005-0000-0000-000070020000}"/>
    <cellStyle name="Heading 1 6" xfId="702" xr:uid="{00000000-0005-0000-0000-000071020000}"/>
    <cellStyle name="Heading 2" xfId="703" xr:uid="{00000000-0005-0000-0000-000072020000}"/>
    <cellStyle name="Heading 2 2" xfId="704" xr:uid="{00000000-0005-0000-0000-000073020000}"/>
    <cellStyle name="Heading 2 2 2" xfId="705" xr:uid="{00000000-0005-0000-0000-000074020000}"/>
    <cellStyle name="Heading 2 2 2 2" xfId="706" xr:uid="{00000000-0005-0000-0000-000075020000}"/>
    <cellStyle name="Heading 2 2 3" xfId="707" xr:uid="{00000000-0005-0000-0000-000076020000}"/>
    <cellStyle name="Heading 2 2 4" xfId="708" xr:uid="{00000000-0005-0000-0000-000077020000}"/>
    <cellStyle name="Heading 2 2 5" xfId="709" xr:uid="{00000000-0005-0000-0000-000078020000}"/>
    <cellStyle name="Heading 2 3" xfId="710" xr:uid="{00000000-0005-0000-0000-000079020000}"/>
    <cellStyle name="Heading 2 3 2" xfId="711" xr:uid="{00000000-0005-0000-0000-00007A020000}"/>
    <cellStyle name="Heading 2 4" xfId="712" xr:uid="{00000000-0005-0000-0000-00007B020000}"/>
    <cellStyle name="Heading 2 5" xfId="713" xr:uid="{00000000-0005-0000-0000-00007C020000}"/>
    <cellStyle name="Heading 2 6" xfId="714" xr:uid="{00000000-0005-0000-0000-00007D020000}"/>
    <cellStyle name="Heading 3" xfId="715" xr:uid="{00000000-0005-0000-0000-00007E020000}"/>
    <cellStyle name="Heading 3 2" xfId="716" xr:uid="{00000000-0005-0000-0000-00007F020000}"/>
    <cellStyle name="Heading 3 2 2" xfId="717" xr:uid="{00000000-0005-0000-0000-000080020000}"/>
    <cellStyle name="Heading 3 2 2 2" xfId="718" xr:uid="{00000000-0005-0000-0000-000081020000}"/>
    <cellStyle name="Heading 3 2 3" xfId="719" xr:uid="{00000000-0005-0000-0000-000082020000}"/>
    <cellStyle name="Heading 3 2 4" xfId="720" xr:uid="{00000000-0005-0000-0000-000083020000}"/>
    <cellStyle name="Heading 3 2 5" xfId="721" xr:uid="{00000000-0005-0000-0000-000084020000}"/>
    <cellStyle name="Heading 3 3" xfId="722" xr:uid="{00000000-0005-0000-0000-000085020000}"/>
    <cellStyle name="Heading 3 3 2" xfId="723" xr:uid="{00000000-0005-0000-0000-000086020000}"/>
    <cellStyle name="Heading 3 4" xfId="724" xr:uid="{00000000-0005-0000-0000-000087020000}"/>
    <cellStyle name="Heading 3 5" xfId="725" xr:uid="{00000000-0005-0000-0000-000088020000}"/>
    <cellStyle name="Heading 3 6" xfId="726" xr:uid="{00000000-0005-0000-0000-000089020000}"/>
    <cellStyle name="Heading 4" xfId="727" xr:uid="{00000000-0005-0000-0000-00008A020000}"/>
    <cellStyle name="Heading 4 2" xfId="728" xr:uid="{00000000-0005-0000-0000-00008B020000}"/>
    <cellStyle name="Heading 4 2 2" xfId="729" xr:uid="{00000000-0005-0000-0000-00008C020000}"/>
    <cellStyle name="Heading 4 2 2 2" xfId="730" xr:uid="{00000000-0005-0000-0000-00008D020000}"/>
    <cellStyle name="Heading 4 2 3" xfId="731" xr:uid="{00000000-0005-0000-0000-00008E020000}"/>
    <cellStyle name="Heading 4 2 4" xfId="732" xr:uid="{00000000-0005-0000-0000-00008F020000}"/>
    <cellStyle name="Heading 4 3" xfId="733" xr:uid="{00000000-0005-0000-0000-000090020000}"/>
    <cellStyle name="Heading 4 3 2" xfId="734" xr:uid="{00000000-0005-0000-0000-000091020000}"/>
    <cellStyle name="Heading 4 4" xfId="735" xr:uid="{00000000-0005-0000-0000-000092020000}"/>
    <cellStyle name="Heading 4 5" xfId="736" xr:uid="{00000000-0005-0000-0000-000093020000}"/>
    <cellStyle name="Heading 4 6" xfId="737" xr:uid="{00000000-0005-0000-0000-000094020000}"/>
    <cellStyle name="Hiperpovezava 2" xfId="738" xr:uid="{00000000-0005-0000-0000-000095020000}"/>
    <cellStyle name="Hyperlink 2" xfId="16" xr:uid="{00000000-0005-0000-0000-000096020000}"/>
    <cellStyle name="Hyperlink 2 2" xfId="740" xr:uid="{00000000-0005-0000-0000-000097020000}"/>
    <cellStyle name="Hyperlink 2 3" xfId="739" xr:uid="{00000000-0005-0000-0000-000098020000}"/>
    <cellStyle name="Input" xfId="741" xr:uid="{00000000-0005-0000-0000-000099020000}"/>
    <cellStyle name="Input 2" xfId="742" xr:uid="{00000000-0005-0000-0000-00009A020000}"/>
    <cellStyle name="Input 2 2" xfId="743" xr:uid="{00000000-0005-0000-0000-00009B020000}"/>
    <cellStyle name="Input 2 2 2" xfId="744" xr:uid="{00000000-0005-0000-0000-00009C020000}"/>
    <cellStyle name="Input 2 3" xfId="745" xr:uid="{00000000-0005-0000-0000-00009D020000}"/>
    <cellStyle name="Input 2 4" xfId="746" xr:uid="{00000000-0005-0000-0000-00009E020000}"/>
    <cellStyle name="Input 2 5" xfId="747" xr:uid="{00000000-0005-0000-0000-00009F020000}"/>
    <cellStyle name="Input 3" xfId="748" xr:uid="{00000000-0005-0000-0000-0000A0020000}"/>
    <cellStyle name="Input 3 2" xfId="749" xr:uid="{00000000-0005-0000-0000-0000A1020000}"/>
    <cellStyle name="Input 4" xfId="750" xr:uid="{00000000-0005-0000-0000-0000A2020000}"/>
    <cellStyle name="Input 5" xfId="751" xr:uid="{00000000-0005-0000-0000-0000A3020000}"/>
    <cellStyle name="Input 6" xfId="752" xr:uid="{00000000-0005-0000-0000-0000A4020000}"/>
    <cellStyle name="Izhod 2" xfId="753" xr:uid="{00000000-0005-0000-0000-0000A5020000}"/>
    <cellStyle name="Izhod 2 2" xfId="754" xr:uid="{00000000-0005-0000-0000-0000A6020000}"/>
    <cellStyle name="Izhod 3" xfId="755" xr:uid="{00000000-0005-0000-0000-0000A7020000}"/>
    <cellStyle name="Izračuni" xfId="1455" xr:uid="{00000000-0005-0000-0000-0000A8020000}"/>
    <cellStyle name="KOLICINA" xfId="11" xr:uid="{00000000-0005-0000-0000-0000A9020000}"/>
    <cellStyle name="Komma0" xfId="756" xr:uid="{00000000-0005-0000-0000-0000AA020000}"/>
    <cellStyle name="ĹëČ­ [0]_laroux" xfId="757" xr:uid="{00000000-0005-0000-0000-0000AB020000}"/>
    <cellStyle name="ĹëČ­_laroux" xfId="758" xr:uid="{00000000-0005-0000-0000-0000AC020000}"/>
    <cellStyle name="Linked Cell" xfId="759" xr:uid="{00000000-0005-0000-0000-0000AD020000}"/>
    <cellStyle name="Linked Cell 2" xfId="760" xr:uid="{00000000-0005-0000-0000-0000AE020000}"/>
    <cellStyle name="Linked Cell 2 2" xfId="761" xr:uid="{00000000-0005-0000-0000-0000AF020000}"/>
    <cellStyle name="Linked Cell 2 2 2" xfId="762" xr:uid="{00000000-0005-0000-0000-0000B0020000}"/>
    <cellStyle name="Linked Cell 2 3" xfId="763" xr:uid="{00000000-0005-0000-0000-0000B1020000}"/>
    <cellStyle name="Linked Cell 2 4" xfId="764" xr:uid="{00000000-0005-0000-0000-0000B2020000}"/>
    <cellStyle name="Linked Cell 2 4 2" xfId="765" xr:uid="{00000000-0005-0000-0000-0000B3020000}"/>
    <cellStyle name="Linked Cell 2 5" xfId="766" xr:uid="{00000000-0005-0000-0000-0000B4020000}"/>
    <cellStyle name="Linked Cell 3" xfId="767" xr:uid="{00000000-0005-0000-0000-0000B5020000}"/>
    <cellStyle name="Linked Cell 3 2" xfId="768" xr:uid="{00000000-0005-0000-0000-0000B6020000}"/>
    <cellStyle name="Linked Cell 4" xfId="769" xr:uid="{00000000-0005-0000-0000-0000B7020000}"/>
    <cellStyle name="Linked Cell 5" xfId="770" xr:uid="{00000000-0005-0000-0000-0000B8020000}"/>
    <cellStyle name="Linked Cell 6" xfId="771" xr:uid="{00000000-0005-0000-0000-0000B9020000}"/>
    <cellStyle name="ME" xfId="10" xr:uid="{00000000-0005-0000-0000-0000BA020000}"/>
    <cellStyle name="Naslov 1 1" xfId="772" xr:uid="{00000000-0005-0000-0000-0000BB020000}"/>
    <cellStyle name="Naslov 1 1 2" xfId="773" xr:uid="{00000000-0005-0000-0000-0000BC020000}"/>
    <cellStyle name="Naslov 1 2" xfId="774" xr:uid="{00000000-0005-0000-0000-0000BD020000}"/>
    <cellStyle name="Naslov 2 2" xfId="775" xr:uid="{00000000-0005-0000-0000-0000BE020000}"/>
    <cellStyle name="Naslov 3 2" xfId="776" xr:uid="{00000000-0005-0000-0000-0000BF020000}"/>
    <cellStyle name="Naslov 4 2" xfId="777" xr:uid="{00000000-0005-0000-0000-0000C0020000}"/>
    <cellStyle name="Naslov 5" xfId="778" xr:uid="{00000000-0005-0000-0000-0000C1020000}"/>
    <cellStyle name="Naslov 5 2" xfId="779" xr:uid="{00000000-0005-0000-0000-0000C2020000}"/>
    <cellStyle name="Naslov 5 3" xfId="780" xr:uid="{00000000-0005-0000-0000-0000C3020000}"/>
    <cellStyle name="Navadno" xfId="0" builtinId="0"/>
    <cellStyle name="Navadno 10" xfId="781" xr:uid="{00000000-0005-0000-0000-0000C5020000}"/>
    <cellStyle name="Navadno 10 10 10 5" xfId="57" xr:uid="{00000000-0005-0000-0000-0000C6020000}"/>
    <cellStyle name="Navadno 10 2" xfId="90" xr:uid="{00000000-0005-0000-0000-0000C7020000}"/>
    <cellStyle name="Navadno 10 2 2" xfId="782" xr:uid="{00000000-0005-0000-0000-0000C8020000}"/>
    <cellStyle name="Navadno 10 2 2 2" xfId="48" xr:uid="{00000000-0005-0000-0000-0000C9020000}"/>
    <cellStyle name="Navadno 10 2 3" xfId="1458" xr:uid="{00000000-0005-0000-0000-0000CA020000}"/>
    <cellStyle name="Navadno 10 2 4" xfId="1462" xr:uid="{00000000-0005-0000-0000-0000CB020000}"/>
    <cellStyle name="Navadno 10 2_Podatki o svetilkah" xfId="1460" xr:uid="{00000000-0005-0000-0000-0000CC020000}"/>
    <cellStyle name="Navadno 10 3" xfId="87" xr:uid="{00000000-0005-0000-0000-0000CD020000}"/>
    <cellStyle name="Navadno 10 3 2" xfId="783" xr:uid="{00000000-0005-0000-0000-0000CE020000}"/>
    <cellStyle name="Navadno 10 4" xfId="784" xr:uid="{00000000-0005-0000-0000-0000CF020000}"/>
    <cellStyle name="Navadno 10 5" xfId="80" xr:uid="{00000000-0005-0000-0000-0000D0020000}"/>
    <cellStyle name="Navadno 100 2" xfId="1456" xr:uid="{00000000-0005-0000-0000-0000D1020000}"/>
    <cellStyle name="Navadno 11" xfId="76" xr:uid="{00000000-0005-0000-0000-0000D2020000}"/>
    <cellStyle name="Navadno 11 10" xfId="786" xr:uid="{00000000-0005-0000-0000-0000D3020000}"/>
    <cellStyle name="Navadno 11 2" xfId="787" xr:uid="{00000000-0005-0000-0000-0000D4020000}"/>
    <cellStyle name="Navadno 11 3" xfId="788" xr:uid="{00000000-0005-0000-0000-0000D5020000}"/>
    <cellStyle name="Navadno 11 4" xfId="785" xr:uid="{00000000-0005-0000-0000-0000D6020000}"/>
    <cellStyle name="Navadno 12" xfId="31" xr:uid="{00000000-0005-0000-0000-0000D7020000}"/>
    <cellStyle name="Navadno 12 2" xfId="67" xr:uid="{00000000-0005-0000-0000-0000D8020000}"/>
    <cellStyle name="Navadno 12 2 2" xfId="790" xr:uid="{00000000-0005-0000-0000-0000D9020000}"/>
    <cellStyle name="Navadno 12 3" xfId="789" xr:uid="{00000000-0005-0000-0000-0000DA020000}"/>
    <cellStyle name="Navadno 13" xfId="66" xr:uid="{00000000-0005-0000-0000-0000DB020000}"/>
    <cellStyle name="Navadno 13 2" xfId="791" xr:uid="{00000000-0005-0000-0000-0000DC020000}"/>
    <cellStyle name="Navadno 14" xfId="792" xr:uid="{00000000-0005-0000-0000-0000DD020000}"/>
    <cellStyle name="Navadno 14 60 3" xfId="1467" xr:uid="{00000000-0005-0000-0000-0000DE020000}"/>
    <cellStyle name="Navadno 15" xfId="793" xr:uid="{00000000-0005-0000-0000-0000DF020000}"/>
    <cellStyle name="Navadno 16" xfId="794" xr:uid="{00000000-0005-0000-0000-0000E0020000}"/>
    <cellStyle name="Navadno 16 2" xfId="795" xr:uid="{00000000-0005-0000-0000-0000E1020000}"/>
    <cellStyle name="Navadno 17" xfId="70" xr:uid="{00000000-0005-0000-0000-0000E2020000}"/>
    <cellStyle name="Navadno 17 2" xfId="1454" xr:uid="{00000000-0005-0000-0000-0000E3020000}"/>
    <cellStyle name="Navadno 18" xfId="95" xr:uid="{00000000-0005-0000-0000-0000E4020000}"/>
    <cellStyle name="Navadno 19" xfId="796" xr:uid="{00000000-0005-0000-0000-0000E5020000}"/>
    <cellStyle name="Navadno 19 2" xfId="797" xr:uid="{00000000-0005-0000-0000-0000E6020000}"/>
    <cellStyle name="Navadno 2" xfId="1" xr:uid="{00000000-0005-0000-0000-0000E7020000}"/>
    <cellStyle name="Navadno 2 10" xfId="68" xr:uid="{00000000-0005-0000-0000-0000E8020000}"/>
    <cellStyle name="Navadno 2 12 4" xfId="1449" xr:uid="{00000000-0005-0000-0000-0000E9020000}"/>
    <cellStyle name="Navadno 2 16" xfId="63" xr:uid="{00000000-0005-0000-0000-0000EA020000}"/>
    <cellStyle name="Navadno 2 17" xfId="1464" xr:uid="{00000000-0005-0000-0000-0000EB020000}"/>
    <cellStyle name="Navadno 2 2" xfId="69" xr:uid="{00000000-0005-0000-0000-0000EC020000}"/>
    <cellStyle name="Navadno 2 2 15" xfId="33" xr:uid="{00000000-0005-0000-0000-0000ED020000}"/>
    <cellStyle name="Navadno 2 2 2" xfId="32" xr:uid="{00000000-0005-0000-0000-0000EE020000}"/>
    <cellStyle name="Navadno 2 2 2 2" xfId="79" xr:uid="{00000000-0005-0000-0000-0000EF020000}"/>
    <cellStyle name="Navadno 2 2 2 2 2" xfId="800" xr:uid="{00000000-0005-0000-0000-0000F0020000}"/>
    <cellStyle name="Navadno 2 2 3" xfId="799" xr:uid="{00000000-0005-0000-0000-0000F1020000}"/>
    <cellStyle name="Navadno 2 2 3 19" xfId="1463" xr:uid="{00000000-0005-0000-0000-0000F2020000}"/>
    <cellStyle name="Navadno 2 2 3 2" xfId="27" xr:uid="{00000000-0005-0000-0000-0000F3020000}"/>
    <cellStyle name="Navadno 2 2 4" xfId="81" xr:uid="{00000000-0005-0000-0000-0000F4020000}"/>
    <cellStyle name="Navadno 2 2 6" xfId="1466" xr:uid="{00000000-0005-0000-0000-0000F5020000}"/>
    <cellStyle name="Navadno 2 2_Pn008_16_elektrostudio_os_podgora_pozar_plin" xfId="4" xr:uid="{00000000-0005-0000-0000-0000F6020000}"/>
    <cellStyle name="Navadno 2 27" xfId="61" xr:uid="{00000000-0005-0000-0000-0000F7020000}"/>
    <cellStyle name="Navadno 2 3" xfId="56" xr:uid="{00000000-0005-0000-0000-0000F8020000}"/>
    <cellStyle name="Navadno 2 4" xfId="5" xr:uid="{00000000-0005-0000-0000-0000F9020000}"/>
    <cellStyle name="Navadno 2 4 2" xfId="801" xr:uid="{00000000-0005-0000-0000-0000FA020000}"/>
    <cellStyle name="Navadno 2 5" xfId="798" xr:uid="{00000000-0005-0000-0000-0000FB020000}"/>
    <cellStyle name="Navadno 2 6" xfId="89" xr:uid="{00000000-0005-0000-0000-0000FC020000}"/>
    <cellStyle name="Navadno 2 62" xfId="42" xr:uid="{00000000-0005-0000-0000-0000FD020000}"/>
    <cellStyle name="Navadno 2 8" xfId="1465" xr:uid="{00000000-0005-0000-0000-0000FE020000}"/>
    <cellStyle name="Navadno 2_EVAKUACIJA" xfId="802" xr:uid="{00000000-0005-0000-0000-0000FF020000}"/>
    <cellStyle name="Navadno 23" xfId="803" xr:uid="{00000000-0005-0000-0000-000000030000}"/>
    <cellStyle name="Navadno 25" xfId="804" xr:uid="{00000000-0005-0000-0000-000001030000}"/>
    <cellStyle name="Navadno 261" xfId="29" xr:uid="{00000000-0005-0000-0000-000002030000}"/>
    <cellStyle name="Navadno 262" xfId="28" xr:uid="{00000000-0005-0000-0000-000003030000}"/>
    <cellStyle name="Navadno 3" xfId="14" xr:uid="{00000000-0005-0000-0000-000004030000}"/>
    <cellStyle name="Navadno 3 2" xfId="47" xr:uid="{00000000-0005-0000-0000-000005030000}"/>
    <cellStyle name="Navadno 3 2 2" xfId="49" xr:uid="{00000000-0005-0000-0000-000006030000}"/>
    <cellStyle name="Navadno 3 2 2 2" xfId="1450" xr:uid="{00000000-0005-0000-0000-000007030000}"/>
    <cellStyle name="Navadno 3 3" xfId="805" xr:uid="{00000000-0005-0000-0000-000008030000}"/>
    <cellStyle name="Navadno 3 4" xfId="1461" xr:uid="{00000000-0005-0000-0000-000009030000}"/>
    <cellStyle name="Navadno 3 4 2 2 3" xfId="46" xr:uid="{00000000-0005-0000-0000-00000A030000}"/>
    <cellStyle name="Navadno 3 5" xfId="91" xr:uid="{00000000-0005-0000-0000-00000B030000}"/>
    <cellStyle name="Navadno 3_EVAKUACIJA" xfId="806" xr:uid="{00000000-0005-0000-0000-00000C030000}"/>
    <cellStyle name="Navadno 35" xfId="1452" xr:uid="{00000000-0005-0000-0000-00000D030000}"/>
    <cellStyle name="Navadno 4" xfId="3" xr:uid="{00000000-0005-0000-0000-00000E030000}"/>
    <cellStyle name="Navadno 4 2" xfId="92" xr:uid="{00000000-0005-0000-0000-00000F030000}"/>
    <cellStyle name="Navadno 4 2 2" xfId="808" xr:uid="{00000000-0005-0000-0000-000010030000}"/>
    <cellStyle name="Navadno 4 3" xfId="807" xr:uid="{00000000-0005-0000-0000-000011030000}"/>
    <cellStyle name="Navadno 4 5" xfId="88" xr:uid="{00000000-0005-0000-0000-000012030000}"/>
    <cellStyle name="Navadno 40" xfId="1453" xr:uid="{00000000-0005-0000-0000-000013030000}"/>
    <cellStyle name="Navadno 5" xfId="19" xr:uid="{00000000-0005-0000-0000-000014030000}"/>
    <cellStyle name="Navadno 5 2" xfId="809" xr:uid="{00000000-0005-0000-0000-000015030000}"/>
    <cellStyle name="Navadno 6" xfId="24" xr:uid="{00000000-0005-0000-0000-000016030000}"/>
    <cellStyle name="Navadno 6 2" xfId="811" xr:uid="{00000000-0005-0000-0000-000017030000}"/>
    <cellStyle name="Navadno 6 3" xfId="812" xr:uid="{00000000-0005-0000-0000-000018030000}"/>
    <cellStyle name="Navadno 6 4" xfId="810" xr:uid="{00000000-0005-0000-0000-000019030000}"/>
    <cellStyle name="Navadno 7" xfId="813" xr:uid="{00000000-0005-0000-0000-00001A030000}"/>
    <cellStyle name="Navadno 7 2" xfId="814" xr:uid="{00000000-0005-0000-0000-00001B030000}"/>
    <cellStyle name="Navadno 8" xfId="35" xr:uid="{00000000-0005-0000-0000-00001C030000}"/>
    <cellStyle name="Navadno 8 2" xfId="59" xr:uid="{00000000-0005-0000-0000-00001D030000}"/>
    <cellStyle name="Navadno 8 2 2" xfId="817" xr:uid="{00000000-0005-0000-0000-00001E030000}"/>
    <cellStyle name="Navadno 8 2 3" xfId="816" xr:uid="{00000000-0005-0000-0000-00001F030000}"/>
    <cellStyle name="Navadno 8 3" xfId="818" xr:uid="{00000000-0005-0000-0000-000020030000}"/>
    <cellStyle name="Navadno 8 4" xfId="815" xr:uid="{00000000-0005-0000-0000-000021030000}"/>
    <cellStyle name="Navadno 9" xfId="819" xr:uid="{00000000-0005-0000-0000-000022030000}"/>
    <cellStyle name="Navadno 9 2" xfId="30" xr:uid="{00000000-0005-0000-0000-000023030000}"/>
    <cellStyle name="Navadno 9 2 2" xfId="821" xr:uid="{00000000-0005-0000-0000-000024030000}"/>
    <cellStyle name="Navadno 9 2 3" xfId="820" xr:uid="{00000000-0005-0000-0000-000025030000}"/>
    <cellStyle name="Navadno 9 3" xfId="822" xr:uid="{00000000-0005-0000-0000-000026030000}"/>
    <cellStyle name="Neutral" xfId="823" xr:uid="{00000000-0005-0000-0000-000027030000}"/>
    <cellStyle name="Neutral 2" xfId="824" xr:uid="{00000000-0005-0000-0000-000028030000}"/>
    <cellStyle name="Neutral 2 2" xfId="825" xr:uid="{00000000-0005-0000-0000-000029030000}"/>
    <cellStyle name="Neutral 2 2 2" xfId="826" xr:uid="{00000000-0005-0000-0000-00002A030000}"/>
    <cellStyle name="Neutral 2 3" xfId="827" xr:uid="{00000000-0005-0000-0000-00002B030000}"/>
    <cellStyle name="Neutral 2 4" xfId="828" xr:uid="{00000000-0005-0000-0000-00002C030000}"/>
    <cellStyle name="Neutral 2 5" xfId="829" xr:uid="{00000000-0005-0000-0000-00002D030000}"/>
    <cellStyle name="Neutral 3" xfId="830" xr:uid="{00000000-0005-0000-0000-00002E030000}"/>
    <cellStyle name="Neutral 3 2" xfId="831" xr:uid="{00000000-0005-0000-0000-00002F030000}"/>
    <cellStyle name="Neutral 4" xfId="832" xr:uid="{00000000-0005-0000-0000-000030030000}"/>
    <cellStyle name="Neutral 5" xfId="833" xr:uid="{00000000-0005-0000-0000-000031030000}"/>
    <cellStyle name="Neutral 6" xfId="834" xr:uid="{00000000-0005-0000-0000-000032030000}"/>
    <cellStyle name="Nevtralno 2" xfId="835" xr:uid="{00000000-0005-0000-0000-000033030000}"/>
    <cellStyle name="Nevtralno 3" xfId="836" xr:uid="{00000000-0005-0000-0000-000034030000}"/>
    <cellStyle name="normal" xfId="78" xr:uid="{00000000-0005-0000-0000-000035030000}"/>
    <cellStyle name="Normal 10" xfId="837" xr:uid="{00000000-0005-0000-0000-000036030000}"/>
    <cellStyle name="Normal 10 2" xfId="72" xr:uid="{00000000-0005-0000-0000-000037030000}"/>
    <cellStyle name="Normal 10 2 2" xfId="838" xr:uid="{00000000-0005-0000-0000-000038030000}"/>
    <cellStyle name="Normal 10 3" xfId="839" xr:uid="{00000000-0005-0000-0000-000039030000}"/>
    <cellStyle name="Normal 10 4" xfId="840" xr:uid="{00000000-0005-0000-0000-00003A030000}"/>
    <cellStyle name="Normal 11" xfId="841" xr:uid="{00000000-0005-0000-0000-00003B030000}"/>
    <cellStyle name="Normal 11 2" xfId="842" xr:uid="{00000000-0005-0000-0000-00003C030000}"/>
    <cellStyle name="Normal 11 2 2" xfId="843" xr:uid="{00000000-0005-0000-0000-00003D030000}"/>
    <cellStyle name="Normal 11 3" xfId="844" xr:uid="{00000000-0005-0000-0000-00003E030000}"/>
    <cellStyle name="Normal 11 3 2" xfId="845" xr:uid="{00000000-0005-0000-0000-00003F030000}"/>
    <cellStyle name="Normal 11 4" xfId="846" xr:uid="{00000000-0005-0000-0000-000040030000}"/>
    <cellStyle name="Normal 12" xfId="847" xr:uid="{00000000-0005-0000-0000-000041030000}"/>
    <cellStyle name="Normal 12 2" xfId="848" xr:uid="{00000000-0005-0000-0000-000042030000}"/>
    <cellStyle name="Normal 12 3" xfId="849" xr:uid="{00000000-0005-0000-0000-000043030000}"/>
    <cellStyle name="Normal 12 4" xfId="850" xr:uid="{00000000-0005-0000-0000-000044030000}"/>
    <cellStyle name="Normal 13" xfId="851" xr:uid="{00000000-0005-0000-0000-000045030000}"/>
    <cellStyle name="Normal 13 10" xfId="852" xr:uid="{00000000-0005-0000-0000-000046030000}"/>
    <cellStyle name="Normal 13 11" xfId="853" xr:uid="{00000000-0005-0000-0000-000047030000}"/>
    <cellStyle name="Normal 13 12" xfId="854" xr:uid="{00000000-0005-0000-0000-000048030000}"/>
    <cellStyle name="Normal 13 13" xfId="855" xr:uid="{00000000-0005-0000-0000-000049030000}"/>
    <cellStyle name="Normal 13 14" xfId="856" xr:uid="{00000000-0005-0000-0000-00004A030000}"/>
    <cellStyle name="Normal 13 15" xfId="857" xr:uid="{00000000-0005-0000-0000-00004B030000}"/>
    <cellStyle name="Normal 13 16" xfId="858" xr:uid="{00000000-0005-0000-0000-00004C030000}"/>
    <cellStyle name="Normal 13 16 2" xfId="859" xr:uid="{00000000-0005-0000-0000-00004D030000}"/>
    <cellStyle name="Normal 13 17" xfId="860" xr:uid="{00000000-0005-0000-0000-00004E030000}"/>
    <cellStyle name="Normal 13 2" xfId="861" xr:uid="{00000000-0005-0000-0000-00004F030000}"/>
    <cellStyle name="Normal 13 3" xfId="862" xr:uid="{00000000-0005-0000-0000-000050030000}"/>
    <cellStyle name="Normal 13 3 2" xfId="863" xr:uid="{00000000-0005-0000-0000-000051030000}"/>
    <cellStyle name="Normal 13 4" xfId="864" xr:uid="{00000000-0005-0000-0000-000052030000}"/>
    <cellStyle name="Normal 13 5" xfId="865" xr:uid="{00000000-0005-0000-0000-000053030000}"/>
    <cellStyle name="Normal 13 6" xfId="866" xr:uid="{00000000-0005-0000-0000-000054030000}"/>
    <cellStyle name="Normal 13 7" xfId="867" xr:uid="{00000000-0005-0000-0000-000055030000}"/>
    <cellStyle name="Normal 13 8" xfId="868" xr:uid="{00000000-0005-0000-0000-000056030000}"/>
    <cellStyle name="Normal 13 9" xfId="869" xr:uid="{00000000-0005-0000-0000-000057030000}"/>
    <cellStyle name="Normal 14" xfId="870" xr:uid="{00000000-0005-0000-0000-000058030000}"/>
    <cellStyle name="Normal 14 2" xfId="871" xr:uid="{00000000-0005-0000-0000-000059030000}"/>
    <cellStyle name="Normal 14 3" xfId="872" xr:uid="{00000000-0005-0000-0000-00005A030000}"/>
    <cellStyle name="Normal 15" xfId="873" xr:uid="{00000000-0005-0000-0000-00005B030000}"/>
    <cellStyle name="Normal 15 2" xfId="874" xr:uid="{00000000-0005-0000-0000-00005C030000}"/>
    <cellStyle name="Normal 16" xfId="875" xr:uid="{00000000-0005-0000-0000-00005D030000}"/>
    <cellStyle name="Normal 16 2" xfId="876" xr:uid="{00000000-0005-0000-0000-00005E030000}"/>
    <cellStyle name="Normal 17" xfId="877" xr:uid="{00000000-0005-0000-0000-00005F030000}"/>
    <cellStyle name="Normal 17 2" xfId="878" xr:uid="{00000000-0005-0000-0000-000060030000}"/>
    <cellStyle name="Normal 18" xfId="879" xr:uid="{00000000-0005-0000-0000-000061030000}"/>
    <cellStyle name="Normal 19" xfId="880" xr:uid="{00000000-0005-0000-0000-000062030000}"/>
    <cellStyle name="Normal 19 2" xfId="881" xr:uid="{00000000-0005-0000-0000-000063030000}"/>
    <cellStyle name="Normal 193" xfId="82" xr:uid="{00000000-0005-0000-0000-000064030000}"/>
    <cellStyle name="Normal 2" xfId="17" xr:uid="{00000000-0005-0000-0000-000065030000}"/>
    <cellStyle name="Normal 2 10" xfId="883" xr:uid="{00000000-0005-0000-0000-000066030000}"/>
    <cellStyle name="Normal 2 10 2" xfId="884" xr:uid="{00000000-0005-0000-0000-000067030000}"/>
    <cellStyle name="Normal 2 11" xfId="885" xr:uid="{00000000-0005-0000-0000-000068030000}"/>
    <cellStyle name="Normal 2 12" xfId="886" xr:uid="{00000000-0005-0000-0000-000069030000}"/>
    <cellStyle name="Normal 2 13" xfId="887" xr:uid="{00000000-0005-0000-0000-00006A030000}"/>
    <cellStyle name="Normal 2 14" xfId="888" xr:uid="{00000000-0005-0000-0000-00006B030000}"/>
    <cellStyle name="Normal 2 14 2" xfId="889" xr:uid="{00000000-0005-0000-0000-00006C030000}"/>
    <cellStyle name="Normal 2 15" xfId="890" xr:uid="{00000000-0005-0000-0000-00006D030000}"/>
    <cellStyle name="Normal 2 15 2" xfId="891" xr:uid="{00000000-0005-0000-0000-00006E030000}"/>
    <cellStyle name="Normal 2 15 3" xfId="892" xr:uid="{00000000-0005-0000-0000-00006F030000}"/>
    <cellStyle name="normal 2 15 4" xfId="893" xr:uid="{00000000-0005-0000-0000-000070030000}"/>
    <cellStyle name="Normal 2 16" xfId="894" xr:uid="{00000000-0005-0000-0000-000071030000}"/>
    <cellStyle name="Normal 2 16 2" xfId="895" xr:uid="{00000000-0005-0000-0000-000072030000}"/>
    <cellStyle name="normal 2 16 3" xfId="896" xr:uid="{00000000-0005-0000-0000-000073030000}"/>
    <cellStyle name="Normal 2 17" xfId="897" xr:uid="{00000000-0005-0000-0000-000074030000}"/>
    <cellStyle name="Normal 2 17 2" xfId="898" xr:uid="{00000000-0005-0000-0000-000075030000}"/>
    <cellStyle name="normal 2 17 3" xfId="899" xr:uid="{00000000-0005-0000-0000-000076030000}"/>
    <cellStyle name="Normal 2 18" xfId="900" xr:uid="{00000000-0005-0000-0000-000077030000}"/>
    <cellStyle name="Normal 2 18 2" xfId="901" xr:uid="{00000000-0005-0000-0000-000078030000}"/>
    <cellStyle name="normal 2 18 3" xfId="902" xr:uid="{00000000-0005-0000-0000-000079030000}"/>
    <cellStyle name="Normal 2 19" xfId="903" xr:uid="{00000000-0005-0000-0000-00007A030000}"/>
    <cellStyle name="Normal 2 19 2" xfId="904" xr:uid="{00000000-0005-0000-0000-00007B030000}"/>
    <cellStyle name="normal 2 19 3" xfId="905" xr:uid="{00000000-0005-0000-0000-00007C030000}"/>
    <cellStyle name="Normal 2 19 4" xfId="906" xr:uid="{00000000-0005-0000-0000-00007D030000}"/>
    <cellStyle name="Normal 2 2" xfId="907" xr:uid="{00000000-0005-0000-0000-00007E030000}"/>
    <cellStyle name="Normal 2 2 2" xfId="908" xr:uid="{00000000-0005-0000-0000-00007F030000}"/>
    <cellStyle name="Normal 2 2 2 2" xfId="909" xr:uid="{00000000-0005-0000-0000-000080030000}"/>
    <cellStyle name="Normal 2 2 2 3" xfId="910" xr:uid="{00000000-0005-0000-0000-000081030000}"/>
    <cellStyle name="Normal 2 2 2 4" xfId="911" xr:uid="{00000000-0005-0000-0000-000082030000}"/>
    <cellStyle name="Normal 2 2 2 5" xfId="912" xr:uid="{00000000-0005-0000-0000-000083030000}"/>
    <cellStyle name="Normal 2 2 2 6" xfId="913" xr:uid="{00000000-0005-0000-0000-000084030000}"/>
    <cellStyle name="Normal 2 2 3" xfId="914" xr:uid="{00000000-0005-0000-0000-000085030000}"/>
    <cellStyle name="Normal 2 2 4" xfId="915" xr:uid="{00000000-0005-0000-0000-000086030000}"/>
    <cellStyle name="Normal 2 2 5" xfId="916" xr:uid="{00000000-0005-0000-0000-000087030000}"/>
    <cellStyle name="Normal 2 2 6" xfId="917" xr:uid="{00000000-0005-0000-0000-000088030000}"/>
    <cellStyle name="Normal 2 2 7" xfId="918" xr:uid="{00000000-0005-0000-0000-000089030000}"/>
    <cellStyle name="Normal 2 20" xfId="919" xr:uid="{00000000-0005-0000-0000-00008A030000}"/>
    <cellStyle name="Normal 2 20 2" xfId="920" xr:uid="{00000000-0005-0000-0000-00008B030000}"/>
    <cellStyle name="normal 2 20 3" xfId="921" xr:uid="{00000000-0005-0000-0000-00008C030000}"/>
    <cellStyle name="Normal 2 21" xfId="922" xr:uid="{00000000-0005-0000-0000-00008D030000}"/>
    <cellStyle name="Normal 2 21 2" xfId="923" xr:uid="{00000000-0005-0000-0000-00008E030000}"/>
    <cellStyle name="Normal 2 21 3" xfId="924" xr:uid="{00000000-0005-0000-0000-00008F030000}"/>
    <cellStyle name="Normal 2 22" xfId="925" xr:uid="{00000000-0005-0000-0000-000090030000}"/>
    <cellStyle name="Normal 2 22 2" xfId="926" xr:uid="{00000000-0005-0000-0000-000091030000}"/>
    <cellStyle name="Normal 2 22 3" xfId="927" xr:uid="{00000000-0005-0000-0000-000092030000}"/>
    <cellStyle name="Normal 2 23" xfId="928" xr:uid="{00000000-0005-0000-0000-000093030000}"/>
    <cellStyle name="Normal 2 23 2" xfId="929" xr:uid="{00000000-0005-0000-0000-000094030000}"/>
    <cellStyle name="normal 2 23 3" xfId="930" xr:uid="{00000000-0005-0000-0000-000095030000}"/>
    <cellStyle name="Normal 2 24" xfId="931" xr:uid="{00000000-0005-0000-0000-000096030000}"/>
    <cellStyle name="Normal 2 24 2" xfId="932" xr:uid="{00000000-0005-0000-0000-000097030000}"/>
    <cellStyle name="normal 2 24 3" xfId="933" xr:uid="{00000000-0005-0000-0000-000098030000}"/>
    <cellStyle name="Normal 2 25" xfId="934" xr:uid="{00000000-0005-0000-0000-000099030000}"/>
    <cellStyle name="Normal 2 25 2" xfId="935" xr:uid="{00000000-0005-0000-0000-00009A030000}"/>
    <cellStyle name="Normal 2 25 3" xfId="936" xr:uid="{00000000-0005-0000-0000-00009B030000}"/>
    <cellStyle name="Normal 2 26" xfId="937" xr:uid="{00000000-0005-0000-0000-00009C030000}"/>
    <cellStyle name="Normal 2 26 2" xfId="938" xr:uid="{00000000-0005-0000-0000-00009D030000}"/>
    <cellStyle name="Normal 2 26 3" xfId="939" xr:uid="{00000000-0005-0000-0000-00009E030000}"/>
    <cellStyle name="Normal 2 27" xfId="940" xr:uid="{00000000-0005-0000-0000-00009F030000}"/>
    <cellStyle name="Normal 2 28" xfId="941" xr:uid="{00000000-0005-0000-0000-0000A0030000}"/>
    <cellStyle name="Normal 2 29" xfId="942" xr:uid="{00000000-0005-0000-0000-0000A1030000}"/>
    <cellStyle name="Normal 2 3" xfId="39" xr:uid="{00000000-0005-0000-0000-0000A2030000}"/>
    <cellStyle name="Normal 2 3 2" xfId="944" xr:uid="{00000000-0005-0000-0000-0000A3030000}"/>
    <cellStyle name="Normal 2 3 2 2" xfId="945" xr:uid="{00000000-0005-0000-0000-0000A4030000}"/>
    <cellStyle name="Normal 2 3 3" xfId="943" xr:uid="{00000000-0005-0000-0000-0000A5030000}"/>
    <cellStyle name="normal 2 30" xfId="946" xr:uid="{00000000-0005-0000-0000-0000A6030000}"/>
    <cellStyle name="normal 2 31" xfId="947" xr:uid="{00000000-0005-0000-0000-0000A7030000}"/>
    <cellStyle name="normal 2 32" xfId="948" xr:uid="{00000000-0005-0000-0000-0000A8030000}"/>
    <cellStyle name="normal 2 33" xfId="949" xr:uid="{00000000-0005-0000-0000-0000A9030000}"/>
    <cellStyle name="normal 2 34" xfId="950" xr:uid="{00000000-0005-0000-0000-0000AA030000}"/>
    <cellStyle name="normal 2 35" xfId="951" xr:uid="{00000000-0005-0000-0000-0000AB030000}"/>
    <cellStyle name="normal 2 36" xfId="952" xr:uid="{00000000-0005-0000-0000-0000AC030000}"/>
    <cellStyle name="normal 2 37" xfId="953" xr:uid="{00000000-0005-0000-0000-0000AD030000}"/>
    <cellStyle name="normal 2 38" xfId="954" xr:uid="{00000000-0005-0000-0000-0000AE030000}"/>
    <cellStyle name="normal 2 39" xfId="955" xr:uid="{00000000-0005-0000-0000-0000AF030000}"/>
    <cellStyle name="Normal 2 4" xfId="956" xr:uid="{00000000-0005-0000-0000-0000B0030000}"/>
    <cellStyle name="Normal 2 4 2" xfId="957" xr:uid="{00000000-0005-0000-0000-0000B1030000}"/>
    <cellStyle name="Normal 2 4 2 2" xfId="958" xr:uid="{00000000-0005-0000-0000-0000B2030000}"/>
    <cellStyle name="Normal 2 4 2 3" xfId="959" xr:uid="{00000000-0005-0000-0000-0000B3030000}"/>
    <cellStyle name="Normal 2 4 2 4" xfId="960" xr:uid="{00000000-0005-0000-0000-0000B4030000}"/>
    <cellStyle name="Normal 2 40" xfId="882" xr:uid="{00000000-0005-0000-0000-0000B5030000}"/>
    <cellStyle name="Normal 2 5" xfId="961" xr:uid="{00000000-0005-0000-0000-0000B6030000}"/>
    <cellStyle name="Normal 2 5 2" xfId="962" xr:uid="{00000000-0005-0000-0000-0000B7030000}"/>
    <cellStyle name="Normal 2 5 2 2" xfId="963" xr:uid="{00000000-0005-0000-0000-0000B8030000}"/>
    <cellStyle name="Normal 2 5 2 3" xfId="964" xr:uid="{00000000-0005-0000-0000-0000B9030000}"/>
    <cellStyle name="Normal 2 5 2 4" xfId="965" xr:uid="{00000000-0005-0000-0000-0000BA030000}"/>
    <cellStyle name="Normal 2 6" xfId="966" xr:uid="{00000000-0005-0000-0000-0000BB030000}"/>
    <cellStyle name="Normal 2 6 2" xfId="967" xr:uid="{00000000-0005-0000-0000-0000BC030000}"/>
    <cellStyle name="Normal 2 6 2 2" xfId="968" xr:uid="{00000000-0005-0000-0000-0000BD030000}"/>
    <cellStyle name="Normal 2 6 2 3" xfId="969" xr:uid="{00000000-0005-0000-0000-0000BE030000}"/>
    <cellStyle name="Normal 2 6 2 4" xfId="970" xr:uid="{00000000-0005-0000-0000-0000BF030000}"/>
    <cellStyle name="Normal 2 7" xfId="971" xr:uid="{00000000-0005-0000-0000-0000C0030000}"/>
    <cellStyle name="Normal 2 7 2" xfId="972" xr:uid="{00000000-0005-0000-0000-0000C1030000}"/>
    <cellStyle name="Normal 2 7 2 2" xfId="973" xr:uid="{00000000-0005-0000-0000-0000C2030000}"/>
    <cellStyle name="Normal 2 7 2 2 2" xfId="974" xr:uid="{00000000-0005-0000-0000-0000C3030000}"/>
    <cellStyle name="Normal 2 7 2 2 3" xfId="975" xr:uid="{00000000-0005-0000-0000-0000C4030000}"/>
    <cellStyle name="Normal 2 7 2 3" xfId="976" xr:uid="{00000000-0005-0000-0000-0000C5030000}"/>
    <cellStyle name="Normal 2 8" xfId="977" xr:uid="{00000000-0005-0000-0000-0000C6030000}"/>
    <cellStyle name="Normal 2 8 2" xfId="978" xr:uid="{00000000-0005-0000-0000-0000C7030000}"/>
    <cellStyle name="Normal 2 8 2 2" xfId="979" xr:uid="{00000000-0005-0000-0000-0000C8030000}"/>
    <cellStyle name="Normal 2 8 2 3" xfId="980" xr:uid="{00000000-0005-0000-0000-0000C9030000}"/>
    <cellStyle name="Normal 2 8 2 4" xfId="981" xr:uid="{00000000-0005-0000-0000-0000CA030000}"/>
    <cellStyle name="Normal 2 9" xfId="982" xr:uid="{00000000-0005-0000-0000-0000CB030000}"/>
    <cellStyle name="Normal 2_T113830_POPIS_ŠOLA_PZI - MS" xfId="983" xr:uid="{00000000-0005-0000-0000-0000CC030000}"/>
    <cellStyle name="Normal 20" xfId="984" xr:uid="{00000000-0005-0000-0000-0000CD030000}"/>
    <cellStyle name="Normal 20 2" xfId="985" xr:uid="{00000000-0005-0000-0000-0000CE030000}"/>
    <cellStyle name="Normal 21" xfId="986" xr:uid="{00000000-0005-0000-0000-0000CF030000}"/>
    <cellStyle name="Normal 21 2" xfId="987" xr:uid="{00000000-0005-0000-0000-0000D0030000}"/>
    <cellStyle name="Normal 22" xfId="988" xr:uid="{00000000-0005-0000-0000-0000D1030000}"/>
    <cellStyle name="Normal 23" xfId="989" xr:uid="{00000000-0005-0000-0000-0000D2030000}"/>
    <cellStyle name="Normal 24" xfId="990" xr:uid="{00000000-0005-0000-0000-0000D3030000}"/>
    <cellStyle name="Normal 3" xfId="7" xr:uid="{00000000-0005-0000-0000-0000D4030000}"/>
    <cellStyle name="Normal 3 10" xfId="992" xr:uid="{00000000-0005-0000-0000-0000D5030000}"/>
    <cellStyle name="Normal 3 11" xfId="993" xr:uid="{00000000-0005-0000-0000-0000D6030000}"/>
    <cellStyle name="Normal 3 12" xfId="994" xr:uid="{00000000-0005-0000-0000-0000D7030000}"/>
    <cellStyle name="Normal 3 13" xfId="995" xr:uid="{00000000-0005-0000-0000-0000D8030000}"/>
    <cellStyle name="normal 3 14" xfId="991" xr:uid="{00000000-0005-0000-0000-0000D9030000}"/>
    <cellStyle name="Normal 3 2" xfId="43" xr:uid="{00000000-0005-0000-0000-0000DA030000}"/>
    <cellStyle name="Normal 3 2 2" xfId="997" xr:uid="{00000000-0005-0000-0000-0000DB030000}"/>
    <cellStyle name="Normal 3 2 2 2" xfId="998" xr:uid="{00000000-0005-0000-0000-0000DC030000}"/>
    <cellStyle name="Normal 3 2 3" xfId="999" xr:uid="{00000000-0005-0000-0000-0000DD030000}"/>
    <cellStyle name="Normal 3 2 4" xfId="1000" xr:uid="{00000000-0005-0000-0000-0000DE030000}"/>
    <cellStyle name="Normal 3 2 5" xfId="996" xr:uid="{00000000-0005-0000-0000-0000DF030000}"/>
    <cellStyle name="Normal 3 3" xfId="1001" xr:uid="{00000000-0005-0000-0000-0000E0030000}"/>
    <cellStyle name="Normal 3 4" xfId="1002" xr:uid="{00000000-0005-0000-0000-0000E1030000}"/>
    <cellStyle name="Normal 3 5" xfId="1003" xr:uid="{00000000-0005-0000-0000-0000E2030000}"/>
    <cellStyle name="Normal 3 6" xfId="1004" xr:uid="{00000000-0005-0000-0000-0000E3030000}"/>
    <cellStyle name="Normal 3 7" xfId="1005" xr:uid="{00000000-0005-0000-0000-0000E4030000}"/>
    <cellStyle name="Normal 3 8" xfId="1006" xr:uid="{00000000-0005-0000-0000-0000E5030000}"/>
    <cellStyle name="Normal 3 9" xfId="1007" xr:uid="{00000000-0005-0000-0000-0000E6030000}"/>
    <cellStyle name="Normal 3 9 2" xfId="1008" xr:uid="{00000000-0005-0000-0000-0000E7030000}"/>
    <cellStyle name="Normal 3 9 3" xfId="1009" xr:uid="{00000000-0005-0000-0000-0000E8030000}"/>
    <cellStyle name="Normal 4" xfId="65" xr:uid="{00000000-0005-0000-0000-0000E9030000}"/>
    <cellStyle name="Normal 4 10" xfId="1011" xr:uid="{00000000-0005-0000-0000-0000EA030000}"/>
    <cellStyle name="Normal 4 2" xfId="1012" xr:uid="{00000000-0005-0000-0000-0000EB030000}"/>
    <cellStyle name="Normal 4 2 2" xfId="1013" xr:uid="{00000000-0005-0000-0000-0000EC030000}"/>
    <cellStyle name="Normal 4 2 4" xfId="1014" xr:uid="{00000000-0005-0000-0000-0000ED030000}"/>
    <cellStyle name="Normal 4 3" xfId="1015" xr:uid="{00000000-0005-0000-0000-0000EE030000}"/>
    <cellStyle name="Normal 4 3 2" xfId="1016" xr:uid="{00000000-0005-0000-0000-0000EF030000}"/>
    <cellStyle name="Normal 4 3 3" xfId="1017" xr:uid="{00000000-0005-0000-0000-0000F0030000}"/>
    <cellStyle name="Normal 4 3 4" xfId="1018" xr:uid="{00000000-0005-0000-0000-0000F1030000}"/>
    <cellStyle name="Normal 4 3 5" xfId="1019" xr:uid="{00000000-0005-0000-0000-0000F2030000}"/>
    <cellStyle name="Normal 4 3 6" xfId="1020" xr:uid="{00000000-0005-0000-0000-0000F3030000}"/>
    <cellStyle name="Normal 4 4" xfId="1021" xr:uid="{00000000-0005-0000-0000-0000F4030000}"/>
    <cellStyle name="Normal 4 5" xfId="1022" xr:uid="{00000000-0005-0000-0000-0000F5030000}"/>
    <cellStyle name="Normal 4 6" xfId="1023" xr:uid="{00000000-0005-0000-0000-0000F6030000}"/>
    <cellStyle name="Normal 4 6 2" xfId="1024" xr:uid="{00000000-0005-0000-0000-0000F7030000}"/>
    <cellStyle name="Normal 4 7" xfId="1025" xr:uid="{00000000-0005-0000-0000-0000F8030000}"/>
    <cellStyle name="Normal 4 8" xfId="1026" xr:uid="{00000000-0005-0000-0000-0000F9030000}"/>
    <cellStyle name="Normal 4 9" xfId="1010" xr:uid="{00000000-0005-0000-0000-0000FA030000}"/>
    <cellStyle name="Normal 5" xfId="58" xr:uid="{00000000-0005-0000-0000-0000FB030000}"/>
    <cellStyle name="Normal 5 10" xfId="1028" xr:uid="{00000000-0005-0000-0000-0000FC030000}"/>
    <cellStyle name="Normal 5 11" xfId="1027" xr:uid="{00000000-0005-0000-0000-0000FD030000}"/>
    <cellStyle name="Normal 5 2" xfId="1029" xr:uid="{00000000-0005-0000-0000-0000FE030000}"/>
    <cellStyle name="Normal 5 2 2" xfId="1030" xr:uid="{00000000-0005-0000-0000-0000FF030000}"/>
    <cellStyle name="Normal 5 3" xfId="1031" xr:uid="{00000000-0005-0000-0000-000000040000}"/>
    <cellStyle name="Normal 5 4" xfId="1032" xr:uid="{00000000-0005-0000-0000-000001040000}"/>
    <cellStyle name="normal 5 5" xfId="1033" xr:uid="{00000000-0005-0000-0000-000002040000}"/>
    <cellStyle name="Normal 5 5 2" xfId="1034" xr:uid="{00000000-0005-0000-0000-000003040000}"/>
    <cellStyle name="Normal 5 6" xfId="1035" xr:uid="{00000000-0005-0000-0000-000004040000}"/>
    <cellStyle name="Normal 5 7" xfId="1036" xr:uid="{00000000-0005-0000-0000-000005040000}"/>
    <cellStyle name="Normal 5 8" xfId="1037" xr:uid="{00000000-0005-0000-0000-000006040000}"/>
    <cellStyle name="Normal 5 9" xfId="1038" xr:uid="{00000000-0005-0000-0000-000007040000}"/>
    <cellStyle name="Normal 6" xfId="2" xr:uid="{00000000-0005-0000-0000-000008040000}"/>
    <cellStyle name="Normal 6 2" xfId="71" xr:uid="{00000000-0005-0000-0000-000009040000}"/>
    <cellStyle name="Normal 6 2 2" xfId="1041" xr:uid="{00000000-0005-0000-0000-00000A040000}"/>
    <cellStyle name="Normal 6 2 3" xfId="1040" xr:uid="{00000000-0005-0000-0000-00000B040000}"/>
    <cellStyle name="Normal 6 3" xfId="1042" xr:uid="{00000000-0005-0000-0000-00000C040000}"/>
    <cellStyle name="Normal 6 4" xfId="1039" xr:uid="{00000000-0005-0000-0000-00000D040000}"/>
    <cellStyle name="Normal 7" xfId="1043" xr:uid="{00000000-0005-0000-0000-00000E040000}"/>
    <cellStyle name="Normal 7 2" xfId="1044" xr:uid="{00000000-0005-0000-0000-00000F040000}"/>
    <cellStyle name="Normal 7 2 2" xfId="1045" xr:uid="{00000000-0005-0000-0000-000010040000}"/>
    <cellStyle name="Normal 7 3" xfId="1046" xr:uid="{00000000-0005-0000-0000-000011040000}"/>
    <cellStyle name="Normal 7 4" xfId="1047" xr:uid="{00000000-0005-0000-0000-000012040000}"/>
    <cellStyle name="Normal 7 5" xfId="1048" xr:uid="{00000000-0005-0000-0000-000013040000}"/>
    <cellStyle name="Normal 7 5 2" xfId="1049" xr:uid="{00000000-0005-0000-0000-000014040000}"/>
    <cellStyle name="Normal 7 5 3" xfId="1050" xr:uid="{00000000-0005-0000-0000-000015040000}"/>
    <cellStyle name="Normal 7 5 4" xfId="1051" xr:uid="{00000000-0005-0000-0000-000016040000}"/>
    <cellStyle name="Normal 7 6" xfId="1052" xr:uid="{00000000-0005-0000-0000-000017040000}"/>
    <cellStyle name="Normal 8" xfId="1053" xr:uid="{00000000-0005-0000-0000-000018040000}"/>
    <cellStyle name="Normal 8 2" xfId="45" xr:uid="{00000000-0005-0000-0000-000019040000}"/>
    <cellStyle name="Normal 8 2 2" xfId="1054" xr:uid="{00000000-0005-0000-0000-00001A040000}"/>
    <cellStyle name="Normal 8 3" xfId="1055" xr:uid="{00000000-0005-0000-0000-00001B040000}"/>
    <cellStyle name="Normal 8 4" xfId="1056" xr:uid="{00000000-0005-0000-0000-00001C040000}"/>
    <cellStyle name="Normal 8 5" xfId="1057" xr:uid="{00000000-0005-0000-0000-00001D040000}"/>
    <cellStyle name="Normal 8 5 2" xfId="1058" xr:uid="{00000000-0005-0000-0000-00001E040000}"/>
    <cellStyle name="Normal 8 6" xfId="1059" xr:uid="{00000000-0005-0000-0000-00001F040000}"/>
    <cellStyle name="Normal 8 7" xfId="1060" xr:uid="{00000000-0005-0000-0000-000020040000}"/>
    <cellStyle name="Normal 8 8" xfId="1061" xr:uid="{00000000-0005-0000-0000-000021040000}"/>
    <cellStyle name="Normal 9" xfId="1062" xr:uid="{00000000-0005-0000-0000-000022040000}"/>
    <cellStyle name="Normal 9 2" xfId="1063" xr:uid="{00000000-0005-0000-0000-000023040000}"/>
    <cellStyle name="Normal 9 3" xfId="1064" xr:uid="{00000000-0005-0000-0000-000024040000}"/>
    <cellStyle name="Normal 9 3 2" xfId="1065" xr:uid="{00000000-0005-0000-0000-000025040000}"/>
    <cellStyle name="Normal 9 4" xfId="1066" xr:uid="{00000000-0005-0000-0000-000026040000}"/>
    <cellStyle name="Normal 9 4 2" xfId="1457" xr:uid="{00000000-0005-0000-0000-000027040000}"/>
    <cellStyle name="Normal 9 5" xfId="1067" xr:uid="{00000000-0005-0000-0000-000028040000}"/>
    <cellStyle name="Normal_03 popis elektro instalacije" xfId="1068" xr:uid="{00000000-0005-0000-0000-000029040000}"/>
    <cellStyle name="Normale_CCTV Price List Jan-Jun 2005" xfId="1069" xr:uid="{00000000-0005-0000-0000-00002A040000}"/>
    <cellStyle name="Note" xfId="1070" xr:uid="{00000000-0005-0000-0000-00002B040000}"/>
    <cellStyle name="Note 2" xfId="1071" xr:uid="{00000000-0005-0000-0000-00002C040000}"/>
    <cellStyle name="Note 2 10" xfId="1072" xr:uid="{00000000-0005-0000-0000-00002D040000}"/>
    <cellStyle name="Note 2 10 2" xfId="1073" xr:uid="{00000000-0005-0000-0000-00002E040000}"/>
    <cellStyle name="Note 2 11" xfId="1074" xr:uid="{00000000-0005-0000-0000-00002F040000}"/>
    <cellStyle name="Note 2 11 2" xfId="1075" xr:uid="{00000000-0005-0000-0000-000030040000}"/>
    <cellStyle name="Note 2 12" xfId="1076" xr:uid="{00000000-0005-0000-0000-000031040000}"/>
    <cellStyle name="Note 2 12 2" xfId="1077" xr:uid="{00000000-0005-0000-0000-000032040000}"/>
    <cellStyle name="Note 2 13" xfId="1078" xr:uid="{00000000-0005-0000-0000-000033040000}"/>
    <cellStyle name="Note 2 13 2" xfId="1079" xr:uid="{00000000-0005-0000-0000-000034040000}"/>
    <cellStyle name="Note 2 14" xfId="1080" xr:uid="{00000000-0005-0000-0000-000035040000}"/>
    <cellStyle name="Note 2 14 2" xfId="1081" xr:uid="{00000000-0005-0000-0000-000036040000}"/>
    <cellStyle name="Note 2 15" xfId="1082" xr:uid="{00000000-0005-0000-0000-000037040000}"/>
    <cellStyle name="Note 2 15 2" xfId="1083" xr:uid="{00000000-0005-0000-0000-000038040000}"/>
    <cellStyle name="Note 2 16" xfId="1084" xr:uid="{00000000-0005-0000-0000-000039040000}"/>
    <cellStyle name="Note 2 17" xfId="1085" xr:uid="{00000000-0005-0000-0000-00003A040000}"/>
    <cellStyle name="Note 2 18" xfId="1086" xr:uid="{00000000-0005-0000-0000-00003B040000}"/>
    <cellStyle name="Note 2 2" xfId="1087" xr:uid="{00000000-0005-0000-0000-00003C040000}"/>
    <cellStyle name="Note 2 2 2" xfId="1088" xr:uid="{00000000-0005-0000-0000-00003D040000}"/>
    <cellStyle name="Note 2 2 2 2" xfId="1089" xr:uid="{00000000-0005-0000-0000-00003E040000}"/>
    <cellStyle name="Note 2 2 2 2 2" xfId="1090" xr:uid="{00000000-0005-0000-0000-00003F040000}"/>
    <cellStyle name="Note 2 2 3" xfId="1091" xr:uid="{00000000-0005-0000-0000-000040040000}"/>
    <cellStyle name="Note 2 2 4" xfId="1092" xr:uid="{00000000-0005-0000-0000-000041040000}"/>
    <cellStyle name="Note 2 2 4 2" xfId="1093" xr:uid="{00000000-0005-0000-0000-000042040000}"/>
    <cellStyle name="Note 2 3" xfId="1094" xr:uid="{00000000-0005-0000-0000-000043040000}"/>
    <cellStyle name="Note 2 3 2" xfId="1095" xr:uid="{00000000-0005-0000-0000-000044040000}"/>
    <cellStyle name="Note 2 3 3" xfId="1096" xr:uid="{00000000-0005-0000-0000-000045040000}"/>
    <cellStyle name="Note 2 3 4" xfId="1097" xr:uid="{00000000-0005-0000-0000-000046040000}"/>
    <cellStyle name="Note 2 4" xfId="1098" xr:uid="{00000000-0005-0000-0000-000047040000}"/>
    <cellStyle name="Note 2 4 2" xfId="1099" xr:uid="{00000000-0005-0000-0000-000048040000}"/>
    <cellStyle name="Note 2 4 3" xfId="1100" xr:uid="{00000000-0005-0000-0000-000049040000}"/>
    <cellStyle name="Note 2 4 4" xfId="1101" xr:uid="{00000000-0005-0000-0000-00004A040000}"/>
    <cellStyle name="Note 2 5" xfId="1102" xr:uid="{00000000-0005-0000-0000-00004B040000}"/>
    <cellStyle name="Note 2 5 2" xfId="1103" xr:uid="{00000000-0005-0000-0000-00004C040000}"/>
    <cellStyle name="Note 2 5 3" xfId="1104" xr:uid="{00000000-0005-0000-0000-00004D040000}"/>
    <cellStyle name="Note 2 5 4" xfId="1105" xr:uid="{00000000-0005-0000-0000-00004E040000}"/>
    <cellStyle name="Note 2 6" xfId="1106" xr:uid="{00000000-0005-0000-0000-00004F040000}"/>
    <cellStyle name="Note 2 6 2" xfId="1107" xr:uid="{00000000-0005-0000-0000-000050040000}"/>
    <cellStyle name="Note 2 7" xfId="1108" xr:uid="{00000000-0005-0000-0000-000051040000}"/>
    <cellStyle name="Note 2 7 2" xfId="1109" xr:uid="{00000000-0005-0000-0000-000052040000}"/>
    <cellStyle name="Note 2 8" xfId="1110" xr:uid="{00000000-0005-0000-0000-000053040000}"/>
    <cellStyle name="Note 2 8 2" xfId="1111" xr:uid="{00000000-0005-0000-0000-000054040000}"/>
    <cellStyle name="Note 2 9" xfId="1112" xr:uid="{00000000-0005-0000-0000-000055040000}"/>
    <cellStyle name="Note 2 9 2" xfId="1113" xr:uid="{00000000-0005-0000-0000-000056040000}"/>
    <cellStyle name="Note 3" xfId="1114" xr:uid="{00000000-0005-0000-0000-000057040000}"/>
    <cellStyle name="Note 3 10" xfId="1115" xr:uid="{00000000-0005-0000-0000-000058040000}"/>
    <cellStyle name="Note 3 10 2" xfId="1116" xr:uid="{00000000-0005-0000-0000-000059040000}"/>
    <cellStyle name="Note 3 11" xfId="1117" xr:uid="{00000000-0005-0000-0000-00005A040000}"/>
    <cellStyle name="Note 3 11 2" xfId="1118" xr:uid="{00000000-0005-0000-0000-00005B040000}"/>
    <cellStyle name="Note 3 12" xfId="1119" xr:uid="{00000000-0005-0000-0000-00005C040000}"/>
    <cellStyle name="Note 3 12 2" xfId="1120" xr:uid="{00000000-0005-0000-0000-00005D040000}"/>
    <cellStyle name="Note 3 13" xfId="1121" xr:uid="{00000000-0005-0000-0000-00005E040000}"/>
    <cellStyle name="Note 3 13 2" xfId="1122" xr:uid="{00000000-0005-0000-0000-00005F040000}"/>
    <cellStyle name="Note 3 14" xfId="1123" xr:uid="{00000000-0005-0000-0000-000060040000}"/>
    <cellStyle name="Note 3 14 2" xfId="1124" xr:uid="{00000000-0005-0000-0000-000061040000}"/>
    <cellStyle name="Note 3 15" xfId="1125" xr:uid="{00000000-0005-0000-0000-000062040000}"/>
    <cellStyle name="Note 3 15 2" xfId="1126" xr:uid="{00000000-0005-0000-0000-000063040000}"/>
    <cellStyle name="Note 3 16" xfId="1127" xr:uid="{00000000-0005-0000-0000-000064040000}"/>
    <cellStyle name="Note 3 2" xfId="1128" xr:uid="{00000000-0005-0000-0000-000065040000}"/>
    <cellStyle name="Note 3 2 2" xfId="1129" xr:uid="{00000000-0005-0000-0000-000066040000}"/>
    <cellStyle name="Note 3 2 2 2" xfId="1130" xr:uid="{00000000-0005-0000-0000-000067040000}"/>
    <cellStyle name="Note 3 2 2 2 2" xfId="1131" xr:uid="{00000000-0005-0000-0000-000068040000}"/>
    <cellStyle name="Note 3 2 3" xfId="1132" xr:uid="{00000000-0005-0000-0000-000069040000}"/>
    <cellStyle name="Note 3 2 4" xfId="1133" xr:uid="{00000000-0005-0000-0000-00006A040000}"/>
    <cellStyle name="Note 3 3" xfId="1134" xr:uid="{00000000-0005-0000-0000-00006B040000}"/>
    <cellStyle name="Note 3 3 2" xfId="1135" xr:uid="{00000000-0005-0000-0000-00006C040000}"/>
    <cellStyle name="Note 3 3 2 2" xfId="1136" xr:uid="{00000000-0005-0000-0000-00006D040000}"/>
    <cellStyle name="Note 3 4" xfId="1137" xr:uid="{00000000-0005-0000-0000-00006E040000}"/>
    <cellStyle name="Note 3 4 2" xfId="1138" xr:uid="{00000000-0005-0000-0000-00006F040000}"/>
    <cellStyle name="Note 3 5" xfId="1139" xr:uid="{00000000-0005-0000-0000-000070040000}"/>
    <cellStyle name="Note 3 5 2" xfId="1140" xr:uid="{00000000-0005-0000-0000-000071040000}"/>
    <cellStyle name="Note 3 6" xfId="1141" xr:uid="{00000000-0005-0000-0000-000072040000}"/>
    <cellStyle name="Note 3 6 2" xfId="1142" xr:uid="{00000000-0005-0000-0000-000073040000}"/>
    <cellStyle name="Note 3 7" xfId="1143" xr:uid="{00000000-0005-0000-0000-000074040000}"/>
    <cellStyle name="Note 3 7 2" xfId="1144" xr:uid="{00000000-0005-0000-0000-000075040000}"/>
    <cellStyle name="Note 3 8" xfId="1145" xr:uid="{00000000-0005-0000-0000-000076040000}"/>
    <cellStyle name="Note 3 8 2" xfId="1146" xr:uid="{00000000-0005-0000-0000-000077040000}"/>
    <cellStyle name="Note 3 9" xfId="1147" xr:uid="{00000000-0005-0000-0000-000078040000}"/>
    <cellStyle name="Note 3 9 2" xfId="1148" xr:uid="{00000000-0005-0000-0000-000079040000}"/>
    <cellStyle name="Note 4" xfId="1149" xr:uid="{00000000-0005-0000-0000-00007A040000}"/>
    <cellStyle name="Note 4 10" xfId="1150" xr:uid="{00000000-0005-0000-0000-00007B040000}"/>
    <cellStyle name="Note 4 10 2" xfId="1151" xr:uid="{00000000-0005-0000-0000-00007C040000}"/>
    <cellStyle name="Note 4 11" xfId="1152" xr:uid="{00000000-0005-0000-0000-00007D040000}"/>
    <cellStyle name="Note 4 11 2" xfId="1153" xr:uid="{00000000-0005-0000-0000-00007E040000}"/>
    <cellStyle name="Note 4 12" xfId="1154" xr:uid="{00000000-0005-0000-0000-00007F040000}"/>
    <cellStyle name="Note 4 12 2" xfId="1155" xr:uid="{00000000-0005-0000-0000-000080040000}"/>
    <cellStyle name="Note 4 13" xfId="1156" xr:uid="{00000000-0005-0000-0000-000081040000}"/>
    <cellStyle name="Note 4 13 2" xfId="1157" xr:uid="{00000000-0005-0000-0000-000082040000}"/>
    <cellStyle name="Note 4 14" xfId="1158" xr:uid="{00000000-0005-0000-0000-000083040000}"/>
    <cellStyle name="Note 4 14 2" xfId="1159" xr:uid="{00000000-0005-0000-0000-000084040000}"/>
    <cellStyle name="Note 4 15" xfId="1160" xr:uid="{00000000-0005-0000-0000-000085040000}"/>
    <cellStyle name="Note 4 15 2" xfId="1161" xr:uid="{00000000-0005-0000-0000-000086040000}"/>
    <cellStyle name="Note 4 16" xfId="1162" xr:uid="{00000000-0005-0000-0000-000087040000}"/>
    <cellStyle name="Note 4 2" xfId="1163" xr:uid="{00000000-0005-0000-0000-000088040000}"/>
    <cellStyle name="Note 4 2 2" xfId="1164" xr:uid="{00000000-0005-0000-0000-000089040000}"/>
    <cellStyle name="Note 4 2 2 2" xfId="1165" xr:uid="{00000000-0005-0000-0000-00008A040000}"/>
    <cellStyle name="Note 4 2 2 2 2" xfId="1166" xr:uid="{00000000-0005-0000-0000-00008B040000}"/>
    <cellStyle name="Note 4 2 3" xfId="1167" xr:uid="{00000000-0005-0000-0000-00008C040000}"/>
    <cellStyle name="Note 4 2 4" xfId="1168" xr:uid="{00000000-0005-0000-0000-00008D040000}"/>
    <cellStyle name="Note 4 3" xfId="1169" xr:uid="{00000000-0005-0000-0000-00008E040000}"/>
    <cellStyle name="Note 4 3 2" xfId="1170" xr:uid="{00000000-0005-0000-0000-00008F040000}"/>
    <cellStyle name="Note 4 3 2 2" xfId="1171" xr:uid="{00000000-0005-0000-0000-000090040000}"/>
    <cellStyle name="Note 4 4" xfId="1172" xr:uid="{00000000-0005-0000-0000-000091040000}"/>
    <cellStyle name="Note 4 4 2" xfId="1173" xr:uid="{00000000-0005-0000-0000-000092040000}"/>
    <cellStyle name="Note 4 5" xfId="1174" xr:uid="{00000000-0005-0000-0000-000093040000}"/>
    <cellStyle name="Note 4 5 2" xfId="1175" xr:uid="{00000000-0005-0000-0000-000094040000}"/>
    <cellStyle name="Note 4 6" xfId="1176" xr:uid="{00000000-0005-0000-0000-000095040000}"/>
    <cellStyle name="Note 4 6 2" xfId="1177" xr:uid="{00000000-0005-0000-0000-000096040000}"/>
    <cellStyle name="Note 4 7" xfId="1178" xr:uid="{00000000-0005-0000-0000-000097040000}"/>
    <cellStyle name="Note 4 7 2" xfId="1179" xr:uid="{00000000-0005-0000-0000-000098040000}"/>
    <cellStyle name="Note 4 8" xfId="1180" xr:uid="{00000000-0005-0000-0000-000099040000}"/>
    <cellStyle name="Note 4 8 2" xfId="1181" xr:uid="{00000000-0005-0000-0000-00009A040000}"/>
    <cellStyle name="Note 4 9" xfId="1182" xr:uid="{00000000-0005-0000-0000-00009B040000}"/>
    <cellStyle name="Note 4 9 2" xfId="1183" xr:uid="{00000000-0005-0000-0000-00009C040000}"/>
    <cellStyle name="Note 5" xfId="1184" xr:uid="{00000000-0005-0000-0000-00009D040000}"/>
    <cellStyle name="Note 5 10" xfId="1185" xr:uid="{00000000-0005-0000-0000-00009E040000}"/>
    <cellStyle name="Note 5 10 2" xfId="1186" xr:uid="{00000000-0005-0000-0000-00009F040000}"/>
    <cellStyle name="Note 5 11" xfId="1187" xr:uid="{00000000-0005-0000-0000-0000A0040000}"/>
    <cellStyle name="Note 5 11 2" xfId="1188" xr:uid="{00000000-0005-0000-0000-0000A1040000}"/>
    <cellStyle name="Note 5 12" xfId="1189" xr:uid="{00000000-0005-0000-0000-0000A2040000}"/>
    <cellStyle name="Note 5 12 2" xfId="1190" xr:uid="{00000000-0005-0000-0000-0000A3040000}"/>
    <cellStyle name="Note 5 13" xfId="1191" xr:uid="{00000000-0005-0000-0000-0000A4040000}"/>
    <cellStyle name="Note 5 13 2" xfId="1192" xr:uid="{00000000-0005-0000-0000-0000A5040000}"/>
    <cellStyle name="Note 5 14" xfId="1193" xr:uid="{00000000-0005-0000-0000-0000A6040000}"/>
    <cellStyle name="Note 5 14 2" xfId="1194" xr:uid="{00000000-0005-0000-0000-0000A7040000}"/>
    <cellStyle name="Note 5 15" xfId="1195" xr:uid="{00000000-0005-0000-0000-0000A8040000}"/>
    <cellStyle name="Note 5 15 2" xfId="1196" xr:uid="{00000000-0005-0000-0000-0000A9040000}"/>
    <cellStyle name="Note 5 16" xfId="1197" xr:uid="{00000000-0005-0000-0000-0000AA040000}"/>
    <cellStyle name="Note 5 2" xfId="1198" xr:uid="{00000000-0005-0000-0000-0000AB040000}"/>
    <cellStyle name="Note 5 2 2" xfId="1199" xr:uid="{00000000-0005-0000-0000-0000AC040000}"/>
    <cellStyle name="Note 5 2 2 2" xfId="1200" xr:uid="{00000000-0005-0000-0000-0000AD040000}"/>
    <cellStyle name="Note 5 2 2 2 2" xfId="1201" xr:uid="{00000000-0005-0000-0000-0000AE040000}"/>
    <cellStyle name="Note 5 2 3" xfId="1202" xr:uid="{00000000-0005-0000-0000-0000AF040000}"/>
    <cellStyle name="Note 5 2 4" xfId="1203" xr:uid="{00000000-0005-0000-0000-0000B0040000}"/>
    <cellStyle name="Note 5 3" xfId="1204" xr:uid="{00000000-0005-0000-0000-0000B1040000}"/>
    <cellStyle name="Note 5 3 2" xfId="1205" xr:uid="{00000000-0005-0000-0000-0000B2040000}"/>
    <cellStyle name="Note 5 3 2 2" xfId="1206" xr:uid="{00000000-0005-0000-0000-0000B3040000}"/>
    <cellStyle name="Note 5 4" xfId="1207" xr:uid="{00000000-0005-0000-0000-0000B4040000}"/>
    <cellStyle name="Note 5 4 2" xfId="1208" xr:uid="{00000000-0005-0000-0000-0000B5040000}"/>
    <cellStyle name="Note 5 5" xfId="1209" xr:uid="{00000000-0005-0000-0000-0000B6040000}"/>
    <cellStyle name="Note 5 5 2" xfId="1210" xr:uid="{00000000-0005-0000-0000-0000B7040000}"/>
    <cellStyle name="Note 5 6" xfId="1211" xr:uid="{00000000-0005-0000-0000-0000B8040000}"/>
    <cellStyle name="Note 5 6 2" xfId="1212" xr:uid="{00000000-0005-0000-0000-0000B9040000}"/>
    <cellStyle name="Note 5 7" xfId="1213" xr:uid="{00000000-0005-0000-0000-0000BA040000}"/>
    <cellStyle name="Note 5 7 2" xfId="1214" xr:uid="{00000000-0005-0000-0000-0000BB040000}"/>
    <cellStyle name="Note 5 8" xfId="1215" xr:uid="{00000000-0005-0000-0000-0000BC040000}"/>
    <cellStyle name="Note 5 8 2" xfId="1216" xr:uid="{00000000-0005-0000-0000-0000BD040000}"/>
    <cellStyle name="Note 5 9" xfId="1217" xr:uid="{00000000-0005-0000-0000-0000BE040000}"/>
    <cellStyle name="Note 5 9 2" xfId="1218" xr:uid="{00000000-0005-0000-0000-0000BF040000}"/>
    <cellStyle name="Note 6" xfId="1219" xr:uid="{00000000-0005-0000-0000-0000C0040000}"/>
    <cellStyle name="Note 6 10" xfId="1220" xr:uid="{00000000-0005-0000-0000-0000C1040000}"/>
    <cellStyle name="Note 6 10 2" xfId="1221" xr:uid="{00000000-0005-0000-0000-0000C2040000}"/>
    <cellStyle name="Note 6 11" xfId="1222" xr:uid="{00000000-0005-0000-0000-0000C3040000}"/>
    <cellStyle name="Note 6 11 2" xfId="1223" xr:uid="{00000000-0005-0000-0000-0000C4040000}"/>
    <cellStyle name="Note 6 12" xfId="1224" xr:uid="{00000000-0005-0000-0000-0000C5040000}"/>
    <cellStyle name="Note 6 12 2" xfId="1225" xr:uid="{00000000-0005-0000-0000-0000C6040000}"/>
    <cellStyle name="Note 6 13" xfId="1226" xr:uid="{00000000-0005-0000-0000-0000C7040000}"/>
    <cellStyle name="Note 6 13 2" xfId="1227" xr:uid="{00000000-0005-0000-0000-0000C8040000}"/>
    <cellStyle name="Note 6 14" xfId="1228" xr:uid="{00000000-0005-0000-0000-0000C9040000}"/>
    <cellStyle name="Note 6 14 2" xfId="1229" xr:uid="{00000000-0005-0000-0000-0000CA040000}"/>
    <cellStyle name="Note 6 15" xfId="1230" xr:uid="{00000000-0005-0000-0000-0000CB040000}"/>
    <cellStyle name="Note 6 15 2" xfId="1231" xr:uid="{00000000-0005-0000-0000-0000CC040000}"/>
    <cellStyle name="Note 6 16" xfId="1232" xr:uid="{00000000-0005-0000-0000-0000CD040000}"/>
    <cellStyle name="Note 6 2" xfId="1233" xr:uid="{00000000-0005-0000-0000-0000CE040000}"/>
    <cellStyle name="Note 6 2 2" xfId="1234" xr:uid="{00000000-0005-0000-0000-0000CF040000}"/>
    <cellStyle name="Note 6 2 2 2" xfId="1235" xr:uid="{00000000-0005-0000-0000-0000D0040000}"/>
    <cellStyle name="Note 6 2 2 2 2" xfId="1236" xr:uid="{00000000-0005-0000-0000-0000D1040000}"/>
    <cellStyle name="Note 6 2 3" xfId="1237" xr:uid="{00000000-0005-0000-0000-0000D2040000}"/>
    <cellStyle name="Note 6 2 4" xfId="1238" xr:uid="{00000000-0005-0000-0000-0000D3040000}"/>
    <cellStyle name="Note 6 3" xfId="1239" xr:uid="{00000000-0005-0000-0000-0000D4040000}"/>
    <cellStyle name="Note 6 3 2" xfId="1240" xr:uid="{00000000-0005-0000-0000-0000D5040000}"/>
    <cellStyle name="Note 6 3 2 2" xfId="1241" xr:uid="{00000000-0005-0000-0000-0000D6040000}"/>
    <cellStyle name="Note 6 4" xfId="1242" xr:uid="{00000000-0005-0000-0000-0000D7040000}"/>
    <cellStyle name="Note 6 4 2" xfId="1243" xr:uid="{00000000-0005-0000-0000-0000D8040000}"/>
    <cellStyle name="Note 6 5" xfId="1244" xr:uid="{00000000-0005-0000-0000-0000D9040000}"/>
    <cellStyle name="Note 6 5 2" xfId="1245" xr:uid="{00000000-0005-0000-0000-0000DA040000}"/>
    <cellStyle name="Note 6 6" xfId="1246" xr:uid="{00000000-0005-0000-0000-0000DB040000}"/>
    <cellStyle name="Note 6 6 2" xfId="1247" xr:uid="{00000000-0005-0000-0000-0000DC040000}"/>
    <cellStyle name="Note 6 7" xfId="1248" xr:uid="{00000000-0005-0000-0000-0000DD040000}"/>
    <cellStyle name="Note 6 7 2" xfId="1249" xr:uid="{00000000-0005-0000-0000-0000DE040000}"/>
    <cellStyle name="Note 6 8" xfId="1250" xr:uid="{00000000-0005-0000-0000-0000DF040000}"/>
    <cellStyle name="Note 6 8 2" xfId="1251" xr:uid="{00000000-0005-0000-0000-0000E0040000}"/>
    <cellStyle name="Note 6 9" xfId="1252" xr:uid="{00000000-0005-0000-0000-0000E1040000}"/>
    <cellStyle name="Note 6 9 2" xfId="1253" xr:uid="{00000000-0005-0000-0000-0000E2040000}"/>
    <cellStyle name="Note 7" xfId="1254" xr:uid="{00000000-0005-0000-0000-0000E3040000}"/>
    <cellStyle name="Note 7 10" xfId="1255" xr:uid="{00000000-0005-0000-0000-0000E4040000}"/>
    <cellStyle name="Note 7 10 2" xfId="1256" xr:uid="{00000000-0005-0000-0000-0000E5040000}"/>
    <cellStyle name="Note 7 11" xfId="1257" xr:uid="{00000000-0005-0000-0000-0000E6040000}"/>
    <cellStyle name="Note 7 11 2" xfId="1258" xr:uid="{00000000-0005-0000-0000-0000E7040000}"/>
    <cellStyle name="Note 7 12" xfId="1259" xr:uid="{00000000-0005-0000-0000-0000E8040000}"/>
    <cellStyle name="Note 7 12 2" xfId="1260" xr:uid="{00000000-0005-0000-0000-0000E9040000}"/>
    <cellStyle name="Note 7 13" xfId="1261" xr:uid="{00000000-0005-0000-0000-0000EA040000}"/>
    <cellStyle name="Note 7 13 2" xfId="1262" xr:uid="{00000000-0005-0000-0000-0000EB040000}"/>
    <cellStyle name="Note 7 14" xfId="1263" xr:uid="{00000000-0005-0000-0000-0000EC040000}"/>
    <cellStyle name="Note 7 14 2" xfId="1264" xr:uid="{00000000-0005-0000-0000-0000ED040000}"/>
    <cellStyle name="Note 7 15" xfId="1265" xr:uid="{00000000-0005-0000-0000-0000EE040000}"/>
    <cellStyle name="Note 7 15 2" xfId="1266" xr:uid="{00000000-0005-0000-0000-0000EF040000}"/>
    <cellStyle name="Note 7 16" xfId="1267" xr:uid="{00000000-0005-0000-0000-0000F0040000}"/>
    <cellStyle name="Note 7 2" xfId="1268" xr:uid="{00000000-0005-0000-0000-0000F1040000}"/>
    <cellStyle name="Note 7 2 2" xfId="1269" xr:uid="{00000000-0005-0000-0000-0000F2040000}"/>
    <cellStyle name="Note 7 2 2 2" xfId="1270" xr:uid="{00000000-0005-0000-0000-0000F3040000}"/>
    <cellStyle name="Note 7 2 2 2 2" xfId="1271" xr:uid="{00000000-0005-0000-0000-0000F4040000}"/>
    <cellStyle name="Note 7 2 3" xfId="1272" xr:uid="{00000000-0005-0000-0000-0000F5040000}"/>
    <cellStyle name="Note 7 2 4" xfId="1273" xr:uid="{00000000-0005-0000-0000-0000F6040000}"/>
    <cellStyle name="Note 7 3" xfId="1274" xr:uid="{00000000-0005-0000-0000-0000F7040000}"/>
    <cellStyle name="Note 7 3 2" xfId="1275" xr:uid="{00000000-0005-0000-0000-0000F8040000}"/>
    <cellStyle name="Note 7 3 2 2" xfId="1276" xr:uid="{00000000-0005-0000-0000-0000F9040000}"/>
    <cellStyle name="Note 7 4" xfId="1277" xr:uid="{00000000-0005-0000-0000-0000FA040000}"/>
    <cellStyle name="Note 7 4 2" xfId="1278" xr:uid="{00000000-0005-0000-0000-0000FB040000}"/>
    <cellStyle name="Note 7 5" xfId="1279" xr:uid="{00000000-0005-0000-0000-0000FC040000}"/>
    <cellStyle name="Note 7 5 2" xfId="1280" xr:uid="{00000000-0005-0000-0000-0000FD040000}"/>
    <cellStyle name="Note 7 6" xfId="1281" xr:uid="{00000000-0005-0000-0000-0000FE040000}"/>
    <cellStyle name="Note 7 6 2" xfId="1282" xr:uid="{00000000-0005-0000-0000-0000FF040000}"/>
    <cellStyle name="Note 7 7" xfId="1283" xr:uid="{00000000-0005-0000-0000-000000050000}"/>
    <cellStyle name="Note 7 7 2" xfId="1284" xr:uid="{00000000-0005-0000-0000-000001050000}"/>
    <cellStyle name="Note 7 8" xfId="1285" xr:uid="{00000000-0005-0000-0000-000002050000}"/>
    <cellStyle name="Note 7 8 2" xfId="1286" xr:uid="{00000000-0005-0000-0000-000003050000}"/>
    <cellStyle name="Note 7 9" xfId="1287" xr:uid="{00000000-0005-0000-0000-000004050000}"/>
    <cellStyle name="Note 7 9 2" xfId="1288" xr:uid="{00000000-0005-0000-0000-000005050000}"/>
    <cellStyle name="Note 8" xfId="1289" xr:uid="{00000000-0005-0000-0000-000006050000}"/>
    <cellStyle name="Odstotek 2" xfId="1291" xr:uid="{00000000-0005-0000-0000-000007050000}"/>
    <cellStyle name="Odstotek 3" xfId="1290" xr:uid="{00000000-0005-0000-0000-000008050000}"/>
    <cellStyle name="Odstotek 7 4 2 2" xfId="6" xr:uid="{00000000-0005-0000-0000-000009050000}"/>
    <cellStyle name="OPIS" xfId="9" xr:uid="{00000000-0005-0000-0000-00000A050000}"/>
    <cellStyle name="Opomba 2" xfId="1292" xr:uid="{00000000-0005-0000-0000-00000B050000}"/>
    <cellStyle name="Opomba 2 2" xfId="1293" xr:uid="{00000000-0005-0000-0000-00000C050000}"/>
    <cellStyle name="Opomba 2 3" xfId="1294" xr:uid="{00000000-0005-0000-0000-00000D050000}"/>
    <cellStyle name="Opomba 2_EVAKUACIJA" xfId="1295" xr:uid="{00000000-0005-0000-0000-00000E050000}"/>
    <cellStyle name="Opomba 3" xfId="1296" xr:uid="{00000000-0005-0000-0000-00000F050000}"/>
    <cellStyle name="Opozorilo 2" xfId="1297" xr:uid="{00000000-0005-0000-0000-000010050000}"/>
    <cellStyle name="Output" xfId="1298" xr:uid="{00000000-0005-0000-0000-000011050000}"/>
    <cellStyle name="Output 2" xfId="1299" xr:uid="{00000000-0005-0000-0000-000012050000}"/>
    <cellStyle name="Output 2 2" xfId="1300" xr:uid="{00000000-0005-0000-0000-000013050000}"/>
    <cellStyle name="Output 2 2 2" xfId="1301" xr:uid="{00000000-0005-0000-0000-000014050000}"/>
    <cellStyle name="Output 2 3" xfId="1302" xr:uid="{00000000-0005-0000-0000-000015050000}"/>
    <cellStyle name="Output 2 4" xfId="1303" xr:uid="{00000000-0005-0000-0000-000016050000}"/>
    <cellStyle name="Output 2 5" xfId="1304" xr:uid="{00000000-0005-0000-0000-000017050000}"/>
    <cellStyle name="Output 3" xfId="1305" xr:uid="{00000000-0005-0000-0000-000018050000}"/>
    <cellStyle name="Output 3 2" xfId="1306" xr:uid="{00000000-0005-0000-0000-000019050000}"/>
    <cellStyle name="Output 4" xfId="1307" xr:uid="{00000000-0005-0000-0000-00001A050000}"/>
    <cellStyle name="Output 5" xfId="1308" xr:uid="{00000000-0005-0000-0000-00001B050000}"/>
    <cellStyle name="Output 6" xfId="1309" xr:uid="{00000000-0005-0000-0000-00001C050000}"/>
    <cellStyle name="Output 7" xfId="1310" xr:uid="{00000000-0005-0000-0000-00001D050000}"/>
    <cellStyle name="Percent 2" xfId="1311" xr:uid="{00000000-0005-0000-0000-00001E050000}"/>
    <cellStyle name="Percent 2 2" xfId="1312" xr:uid="{00000000-0005-0000-0000-00001F050000}"/>
    <cellStyle name="Percent 3" xfId="1313" xr:uid="{00000000-0005-0000-0000-000020050000}"/>
    <cellStyle name="Pojasnjevalno besedilo 2" xfId="1314" xr:uid="{00000000-0005-0000-0000-000021050000}"/>
    <cellStyle name="Pomoc" xfId="1315" xr:uid="{00000000-0005-0000-0000-000022050000}"/>
    <cellStyle name="Popis Evo" xfId="75" xr:uid="{00000000-0005-0000-0000-000023050000}"/>
    <cellStyle name="pos" xfId="1316" xr:uid="{00000000-0005-0000-0000-000024050000}"/>
    <cellStyle name="Poudarek1 2" xfId="1317" xr:uid="{00000000-0005-0000-0000-000025050000}"/>
    <cellStyle name="Poudarek2 2" xfId="1318" xr:uid="{00000000-0005-0000-0000-000026050000}"/>
    <cellStyle name="Poudarek3 2" xfId="1319" xr:uid="{00000000-0005-0000-0000-000027050000}"/>
    <cellStyle name="Poudarek4 2" xfId="1320" xr:uid="{00000000-0005-0000-0000-000028050000}"/>
    <cellStyle name="Poudarek5 2" xfId="1321" xr:uid="{00000000-0005-0000-0000-000029050000}"/>
    <cellStyle name="Poudarek6 2" xfId="1322" xr:uid="{00000000-0005-0000-0000-00002A050000}"/>
    <cellStyle name="Povezana celica 2" xfId="1323" xr:uid="{00000000-0005-0000-0000-00002B050000}"/>
    <cellStyle name="Preveri celico 2" xfId="1324" xr:uid="{00000000-0005-0000-0000-00002C050000}"/>
    <cellStyle name="PRVA VRSTA Element delo" xfId="1325" xr:uid="{00000000-0005-0000-0000-00002D050000}"/>
    <cellStyle name="Računanje 2" xfId="1326" xr:uid="{00000000-0005-0000-0000-00002E050000}"/>
    <cellStyle name="Računanje 3" xfId="1327" xr:uid="{00000000-0005-0000-0000-00002F050000}"/>
    <cellStyle name="Rekapitulacija" xfId="1328" xr:uid="{00000000-0005-0000-0000-000030050000}"/>
    <cellStyle name="S20" xfId="22" xr:uid="{00000000-0005-0000-0000-000031050000}"/>
    <cellStyle name="S24" xfId="21" xr:uid="{00000000-0005-0000-0000-000032050000}"/>
    <cellStyle name="Sheet Title" xfId="1329" xr:uid="{00000000-0005-0000-0000-000033050000}"/>
    <cellStyle name="Skupaj cena" xfId="1330" xr:uid="{00000000-0005-0000-0000-000034050000}"/>
    <cellStyle name="Slabo 2" xfId="1331" xr:uid="{00000000-0005-0000-0000-000035050000}"/>
    <cellStyle name="Slog 1" xfId="60" xr:uid="{00000000-0005-0000-0000-000036050000}"/>
    <cellStyle name="Slog 1 2" xfId="1333" xr:uid="{00000000-0005-0000-0000-000037050000}"/>
    <cellStyle name="Slog 1 3" xfId="1332" xr:uid="{00000000-0005-0000-0000-000038050000}"/>
    <cellStyle name="ST" xfId="8" xr:uid="{00000000-0005-0000-0000-000039050000}"/>
    <cellStyle name="Standard 2" xfId="1334" xr:uid="{00000000-0005-0000-0000-00003A050000}"/>
    <cellStyle name="Standard_20091113 CL LYNX und Feldgeräte NSP" xfId="1335" xr:uid="{00000000-0005-0000-0000-00003B050000}"/>
    <cellStyle name="Style 1" xfId="1336" xr:uid="{00000000-0005-0000-0000-00003C050000}"/>
    <cellStyle name="Style 1 2" xfId="1337" xr:uid="{00000000-0005-0000-0000-00003D050000}"/>
    <cellStyle name="Style 1 2 2" xfId="1338" xr:uid="{00000000-0005-0000-0000-00003E050000}"/>
    <cellStyle name="Style 1 2_PO9504F_IBM_CRM_2_kalk (2)" xfId="1339" xr:uid="{00000000-0005-0000-0000-00003F050000}"/>
    <cellStyle name="Style 1 3" xfId="1340" xr:uid="{00000000-0005-0000-0000-000040050000}"/>
    <cellStyle name="Style 1 3 2" xfId="1341" xr:uid="{00000000-0005-0000-0000-000041050000}"/>
    <cellStyle name="Style 1 3 3" xfId="1342" xr:uid="{00000000-0005-0000-0000-000042050000}"/>
    <cellStyle name="Style 1 3 4" xfId="1343" xr:uid="{00000000-0005-0000-0000-000043050000}"/>
    <cellStyle name="Style 1 3_PO9504F_IBM_CRM_2_kalk (2)" xfId="1344" xr:uid="{00000000-0005-0000-0000-000044050000}"/>
    <cellStyle name="Style 1 4" xfId="1345" xr:uid="{00000000-0005-0000-0000-000045050000}"/>
    <cellStyle name="Style 1 5" xfId="1346" xr:uid="{00000000-0005-0000-0000-000046050000}"/>
    <cellStyle name="Style 1 6" xfId="1347" xr:uid="{00000000-0005-0000-0000-000047050000}"/>
    <cellStyle name="Style 1 7" xfId="1348" xr:uid="{00000000-0005-0000-0000-000048050000}"/>
    <cellStyle name="Style 1 8" xfId="1349" xr:uid="{00000000-0005-0000-0000-000049050000}"/>
    <cellStyle name="Style 1 9" xfId="1350" xr:uid="{00000000-0005-0000-0000-00004A050000}"/>
    <cellStyle name="TableStyleLight1 2" xfId="23" xr:uid="{00000000-0005-0000-0000-00004B050000}"/>
    <cellStyle name="Title" xfId="1351" xr:uid="{00000000-0005-0000-0000-00004C050000}"/>
    <cellStyle name="Title 2" xfId="1352" xr:uid="{00000000-0005-0000-0000-00004D050000}"/>
    <cellStyle name="Title 2 2" xfId="1353" xr:uid="{00000000-0005-0000-0000-00004E050000}"/>
    <cellStyle name="Title 2 2 2" xfId="1354" xr:uid="{00000000-0005-0000-0000-00004F050000}"/>
    <cellStyle name="Title 2 3" xfId="1355" xr:uid="{00000000-0005-0000-0000-000050050000}"/>
    <cellStyle name="Title 2 4" xfId="1356" xr:uid="{00000000-0005-0000-0000-000051050000}"/>
    <cellStyle name="Title 2 5" xfId="1357" xr:uid="{00000000-0005-0000-0000-000052050000}"/>
    <cellStyle name="Title 2 6" xfId="1358" xr:uid="{00000000-0005-0000-0000-000053050000}"/>
    <cellStyle name="Title 3" xfId="1359" xr:uid="{00000000-0005-0000-0000-000054050000}"/>
    <cellStyle name="Title 3 2" xfId="1360" xr:uid="{00000000-0005-0000-0000-000055050000}"/>
    <cellStyle name="Title 4" xfId="1361" xr:uid="{00000000-0005-0000-0000-000056050000}"/>
    <cellStyle name="Title 5" xfId="1362" xr:uid="{00000000-0005-0000-0000-000057050000}"/>
    <cellStyle name="Title 6" xfId="1363" xr:uid="{00000000-0005-0000-0000-000058050000}"/>
    <cellStyle name="Total" xfId="1364" xr:uid="{00000000-0005-0000-0000-000059050000}"/>
    <cellStyle name="Total 2" xfId="1365" xr:uid="{00000000-0005-0000-0000-00005A050000}"/>
    <cellStyle name="Total 2 2" xfId="1366" xr:uid="{00000000-0005-0000-0000-00005B050000}"/>
    <cellStyle name="Total 2 2 2" xfId="1367" xr:uid="{00000000-0005-0000-0000-00005C050000}"/>
    <cellStyle name="Total 2 2 3" xfId="1368" xr:uid="{00000000-0005-0000-0000-00005D050000}"/>
    <cellStyle name="Total 2 3" xfId="1369" xr:uid="{00000000-0005-0000-0000-00005E050000}"/>
    <cellStyle name="Total 2 4" xfId="1370" xr:uid="{00000000-0005-0000-0000-00005F050000}"/>
    <cellStyle name="Total 2 5" xfId="1371" xr:uid="{00000000-0005-0000-0000-000060050000}"/>
    <cellStyle name="Total 3" xfId="1372" xr:uid="{00000000-0005-0000-0000-000061050000}"/>
    <cellStyle name="Total 3 2" xfId="1373" xr:uid="{00000000-0005-0000-0000-000062050000}"/>
    <cellStyle name="Total 4" xfId="1374" xr:uid="{00000000-0005-0000-0000-000063050000}"/>
    <cellStyle name="Total 5" xfId="1375" xr:uid="{00000000-0005-0000-0000-000064050000}"/>
    <cellStyle name="Total 6" xfId="1376" xr:uid="{00000000-0005-0000-0000-000065050000}"/>
    <cellStyle name="Valuta (0)_LACEYS TV price list 20030603" xfId="1377" xr:uid="{00000000-0005-0000-0000-000066050000}"/>
    <cellStyle name="Valuta 2" xfId="86" xr:uid="{00000000-0005-0000-0000-000067050000}"/>
    <cellStyle name="Valuta 2 2" xfId="1378" xr:uid="{00000000-0005-0000-0000-000068050000}"/>
    <cellStyle name="Valuta 3" xfId="94" xr:uid="{00000000-0005-0000-0000-000069050000}"/>
    <cellStyle name="Valuta 3 2" xfId="1380" xr:uid="{00000000-0005-0000-0000-00006A050000}"/>
    <cellStyle name="Valuta 3 3" xfId="1379" xr:uid="{00000000-0005-0000-0000-00006B050000}"/>
    <cellStyle name="Valuta 4" xfId="13" xr:uid="{00000000-0005-0000-0000-00006C050000}"/>
    <cellStyle name="Valuta 4 2" xfId="62" xr:uid="{00000000-0005-0000-0000-00006D050000}"/>
    <cellStyle name="Valuta 4 2 2" xfId="1382" xr:uid="{00000000-0005-0000-0000-00006E050000}"/>
    <cellStyle name="Valuta 4 3" xfId="1381" xr:uid="{00000000-0005-0000-0000-00006F050000}"/>
    <cellStyle name="Valuta 5" xfId="1383" xr:uid="{00000000-0005-0000-0000-000070050000}"/>
    <cellStyle name="Valuta 5 2" xfId="1384" xr:uid="{00000000-0005-0000-0000-000071050000}"/>
    <cellStyle name="Vejica [0] 2" xfId="1386" xr:uid="{00000000-0005-0000-0000-000073050000}"/>
    <cellStyle name="Vejica 10" xfId="1387" xr:uid="{00000000-0005-0000-0000-000074050000}"/>
    <cellStyle name="Vejica 100" xfId="1388" xr:uid="{00000000-0005-0000-0000-000075050000}"/>
    <cellStyle name="Vejica 11" xfId="1389" xr:uid="{00000000-0005-0000-0000-000076050000}"/>
    <cellStyle name="Vejica 12" xfId="1390" xr:uid="{00000000-0005-0000-0000-000077050000}"/>
    <cellStyle name="Vejica 13" xfId="1391" xr:uid="{00000000-0005-0000-0000-000078050000}"/>
    <cellStyle name="Vejica 14" xfId="1392" xr:uid="{00000000-0005-0000-0000-000079050000}"/>
    <cellStyle name="Vejica 15" xfId="38" xr:uid="{00000000-0005-0000-0000-00007A050000}"/>
    <cellStyle name="Vejica 16" xfId="1393" xr:uid="{00000000-0005-0000-0000-00007B050000}"/>
    <cellStyle name="Vejica 17" xfId="1394" xr:uid="{00000000-0005-0000-0000-00007C050000}"/>
    <cellStyle name="Vejica 18" xfId="1395" xr:uid="{00000000-0005-0000-0000-00007D050000}"/>
    <cellStyle name="Vejica 19" xfId="1396" xr:uid="{00000000-0005-0000-0000-00007E050000}"/>
    <cellStyle name="Vejica 2" xfId="12" xr:uid="{00000000-0005-0000-0000-00007F050000}"/>
    <cellStyle name="Vejica 2 2" xfId="26" xr:uid="{00000000-0005-0000-0000-000080050000}"/>
    <cellStyle name="Vejica 2 2 2" xfId="50" xr:uid="{00000000-0005-0000-0000-000081050000}"/>
    <cellStyle name="Vejica 2 2 2 2 2" xfId="34" xr:uid="{00000000-0005-0000-0000-000082050000}"/>
    <cellStyle name="Vejica 2 2 2 2 2 2" xfId="1397" xr:uid="{00000000-0005-0000-0000-000083050000}"/>
    <cellStyle name="Vejica 2 2 3 3" xfId="1398" xr:uid="{00000000-0005-0000-0000-000084050000}"/>
    <cellStyle name="Vejica 2 3" xfId="1399" xr:uid="{00000000-0005-0000-0000-000085050000}"/>
    <cellStyle name="Vejica 2 5" xfId="84" xr:uid="{00000000-0005-0000-0000-000086050000}"/>
    <cellStyle name="Vejica 20" xfId="1400" xr:uid="{00000000-0005-0000-0000-000087050000}"/>
    <cellStyle name="Vejica 21" xfId="1401" xr:uid="{00000000-0005-0000-0000-000088050000}"/>
    <cellStyle name="Vejica 22" xfId="1402" xr:uid="{00000000-0005-0000-0000-000089050000}"/>
    <cellStyle name="Vejica 23" xfId="1403" xr:uid="{00000000-0005-0000-0000-00008A050000}"/>
    <cellStyle name="Vejica 24" xfId="1404" xr:uid="{00000000-0005-0000-0000-00008B050000}"/>
    <cellStyle name="Vejica 25" xfId="1405" xr:uid="{00000000-0005-0000-0000-00008C050000}"/>
    <cellStyle name="Vejica 26" xfId="1406" xr:uid="{00000000-0005-0000-0000-00008D050000}"/>
    <cellStyle name="Vejica 27" xfId="1407" xr:uid="{00000000-0005-0000-0000-00008E050000}"/>
    <cellStyle name="Vejica 28" xfId="1408" xr:uid="{00000000-0005-0000-0000-00008F050000}"/>
    <cellStyle name="Vejica 29" xfId="1409" xr:uid="{00000000-0005-0000-0000-000090050000}"/>
    <cellStyle name="Vejica 3" xfId="18" xr:uid="{00000000-0005-0000-0000-000091050000}"/>
    <cellStyle name="Vejica 3 2" xfId="1410" xr:uid="{00000000-0005-0000-0000-000092050000}"/>
    <cellStyle name="Vejica 3 2 2" xfId="64" xr:uid="{00000000-0005-0000-0000-000093050000}"/>
    <cellStyle name="Vejica 30" xfId="1411" xr:uid="{00000000-0005-0000-0000-000094050000}"/>
    <cellStyle name="Vejica 31" xfId="1412" xr:uid="{00000000-0005-0000-0000-000095050000}"/>
    <cellStyle name="Vejica 32" xfId="1413" xr:uid="{00000000-0005-0000-0000-000096050000}"/>
    <cellStyle name="Vejica 33" xfId="1414" xr:uid="{00000000-0005-0000-0000-000097050000}"/>
    <cellStyle name="Vejica 34" xfId="1415" xr:uid="{00000000-0005-0000-0000-000098050000}"/>
    <cellStyle name="Vejica 35" xfId="1416" xr:uid="{00000000-0005-0000-0000-000099050000}"/>
    <cellStyle name="Vejica 36" xfId="1417" xr:uid="{00000000-0005-0000-0000-00009A050000}"/>
    <cellStyle name="Vejica 37" xfId="1418" xr:uid="{00000000-0005-0000-0000-00009B050000}"/>
    <cellStyle name="Vejica 38" xfId="1419" xr:uid="{00000000-0005-0000-0000-00009C050000}"/>
    <cellStyle name="Vejica 39" xfId="1420" xr:uid="{00000000-0005-0000-0000-00009D050000}"/>
    <cellStyle name="Vejica 4" xfId="20" xr:uid="{00000000-0005-0000-0000-00009E050000}"/>
    <cellStyle name="Vejica 4 2" xfId="1421" xr:uid="{00000000-0005-0000-0000-00009F050000}"/>
    <cellStyle name="Vejica 40" xfId="1422" xr:uid="{00000000-0005-0000-0000-0000A0050000}"/>
    <cellStyle name="Vejica 41" xfId="1423" xr:uid="{00000000-0005-0000-0000-0000A1050000}"/>
    <cellStyle name="Vejica 42" xfId="1424" xr:uid="{00000000-0005-0000-0000-0000A2050000}"/>
    <cellStyle name="Vejica 43" xfId="1425" xr:uid="{00000000-0005-0000-0000-0000A3050000}"/>
    <cellStyle name="Vejica 44" xfId="1426" xr:uid="{00000000-0005-0000-0000-0000A4050000}"/>
    <cellStyle name="Vejica 45" xfId="1427" xr:uid="{00000000-0005-0000-0000-0000A5050000}"/>
    <cellStyle name="Vejica 46" xfId="1428" xr:uid="{00000000-0005-0000-0000-0000A6050000}"/>
    <cellStyle name="Vejica 47" xfId="1429" xr:uid="{00000000-0005-0000-0000-0000A7050000}"/>
    <cellStyle name="Vejica 48" xfId="1430" xr:uid="{00000000-0005-0000-0000-0000A8050000}"/>
    <cellStyle name="Vejica 49" xfId="1385" xr:uid="{00000000-0005-0000-0000-0000A9050000}"/>
    <cellStyle name="Vejica 5" xfId="1431" xr:uid="{00000000-0005-0000-0000-0000AA050000}"/>
    <cellStyle name="Vejica 57" xfId="1459" xr:uid="{00000000-0005-0000-0000-0000AB050000}"/>
    <cellStyle name="Vejica 6" xfId="1432" xr:uid="{00000000-0005-0000-0000-0000AC050000}"/>
    <cellStyle name="Vejica 7" xfId="1433" xr:uid="{00000000-0005-0000-0000-0000AD050000}"/>
    <cellStyle name="Vejica 8" xfId="1434" xr:uid="{00000000-0005-0000-0000-0000AE050000}"/>
    <cellStyle name="Vejica 9" xfId="1435" xr:uid="{00000000-0005-0000-0000-0000AF050000}"/>
    <cellStyle name="Vnos 2" xfId="1436" xr:uid="{00000000-0005-0000-0000-0000B1050000}"/>
    <cellStyle name="Vnos 3" xfId="1437" xr:uid="{00000000-0005-0000-0000-0000B2050000}"/>
    <cellStyle name="Vsota 2" xfId="1438" xr:uid="{00000000-0005-0000-0000-0000B3050000}"/>
    <cellStyle name="Vsota 3" xfId="1439" xr:uid="{00000000-0005-0000-0000-0000B4050000}"/>
    <cellStyle name="Warning Text" xfId="1440" xr:uid="{00000000-0005-0000-0000-0000B5050000}"/>
    <cellStyle name="Warning Text 2" xfId="1441" xr:uid="{00000000-0005-0000-0000-0000B6050000}"/>
    <cellStyle name="Warning Text 2 2" xfId="1442" xr:uid="{00000000-0005-0000-0000-0000B7050000}"/>
    <cellStyle name="Warning Text 2 3" xfId="1443" xr:uid="{00000000-0005-0000-0000-0000B8050000}"/>
    <cellStyle name="Warning Text 3" xfId="1444" xr:uid="{00000000-0005-0000-0000-0000B9050000}"/>
    <cellStyle name="Warning Text 4" xfId="1445" xr:uid="{00000000-0005-0000-0000-0000BA050000}"/>
    <cellStyle name="Warning Text 5" xfId="1446" xr:uid="{00000000-0005-0000-0000-0000BB050000}"/>
    <cellStyle name="Warning Text 6" xfId="1447" xr:uid="{00000000-0005-0000-0000-0000BC050000}"/>
    <cellStyle name="Zboží" xfId="1448" xr:uid="{00000000-0005-0000-0000-0000BD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58" name="Slika 3657" descr="Priprava gradbiļŤa se izvede na ae saniran teren in zajema: ">
          <a:extLst>
            <a:ext uri="{FF2B5EF4-FFF2-40B4-BE49-F238E27FC236}">
              <a16:creationId xmlns:a16="http://schemas.microsoft.com/office/drawing/2014/main" id="{A3732E1B-685B-41AE-2A6F-A2105B9E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59" name="Slika 3658" descr="Priprava gradbiļŤa se izvede na ae saniran teren in zajema: ">
          <a:extLst>
            <a:ext uri="{FF2B5EF4-FFF2-40B4-BE49-F238E27FC236}">
              <a16:creationId xmlns:a16="http://schemas.microsoft.com/office/drawing/2014/main" id="{582B5759-E587-54E9-CFCB-9540E3E03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0" name="Slika 3659" descr="Priprava gradbiļŤa se izvede na ae saniran teren in zajema: ">
          <a:extLst>
            <a:ext uri="{FF2B5EF4-FFF2-40B4-BE49-F238E27FC236}">
              <a16:creationId xmlns:a16="http://schemas.microsoft.com/office/drawing/2014/main" id="{988F3A52-315C-45EE-9F2D-CA71A5497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1" name="Slika 3660" descr="Priprava gradbiļŤa se izvede na ae saniran teren in zajema: ">
          <a:extLst>
            <a:ext uri="{FF2B5EF4-FFF2-40B4-BE49-F238E27FC236}">
              <a16:creationId xmlns:a16="http://schemas.microsoft.com/office/drawing/2014/main" id="{56655E54-B3E9-6F86-5EDF-DF92AFDC5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2" name="Slika 3661" descr="Priprava gradbiļŤa se izvede na ae saniran teren in zajema: ">
          <a:extLst>
            <a:ext uri="{FF2B5EF4-FFF2-40B4-BE49-F238E27FC236}">
              <a16:creationId xmlns:a16="http://schemas.microsoft.com/office/drawing/2014/main" id="{52ECB8C5-BC1D-1792-8E3C-607920ED3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661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3" name="Slika 3662" descr="Priprava gradbiļŤa se izvede na ae saniran teren in zajema: ">
          <a:extLst>
            <a:ext uri="{FF2B5EF4-FFF2-40B4-BE49-F238E27FC236}">
              <a16:creationId xmlns:a16="http://schemas.microsoft.com/office/drawing/2014/main" id="{4B92C019-2D27-07BD-BE46-BC99219BD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5947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4" name="Slika 3663" descr="Priprava gradbiļŤa se izvede na ae saniran teren in zajema: ">
          <a:extLst>
            <a:ext uri="{FF2B5EF4-FFF2-40B4-BE49-F238E27FC236}">
              <a16:creationId xmlns:a16="http://schemas.microsoft.com/office/drawing/2014/main" id="{2AA4CF41-AD91-0119-F990-EB27D5A51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661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5" name="Slika 3664" descr="Priprava gradbiļŤa se izvede na ae saniran teren in zajema: ">
          <a:extLst>
            <a:ext uri="{FF2B5EF4-FFF2-40B4-BE49-F238E27FC236}">
              <a16:creationId xmlns:a16="http://schemas.microsoft.com/office/drawing/2014/main" id="{CAD2F0E1-D117-9A43-C106-A9B24FDC8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661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6" name="Slika 3665" descr="Priprava gradbiļŤa se izvede na ae saniran teren in zajema: ">
          <a:extLst>
            <a:ext uri="{FF2B5EF4-FFF2-40B4-BE49-F238E27FC236}">
              <a16:creationId xmlns:a16="http://schemas.microsoft.com/office/drawing/2014/main" id="{3AA119F5-1BB1-827D-945D-B29F3DEF3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7" name="Slika 3666" descr="Priprava gradbiļŤa se izvede na ae saniran teren in zajema: ">
          <a:extLst>
            <a:ext uri="{FF2B5EF4-FFF2-40B4-BE49-F238E27FC236}">
              <a16:creationId xmlns:a16="http://schemas.microsoft.com/office/drawing/2014/main" id="{1A1D5E12-C301-3EA2-9D41-CF91BE78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8" name="Slika 3667" descr="Priprava gradbiļŤa se izvede na ae saniran teren in zajema: ">
          <a:extLst>
            <a:ext uri="{FF2B5EF4-FFF2-40B4-BE49-F238E27FC236}">
              <a16:creationId xmlns:a16="http://schemas.microsoft.com/office/drawing/2014/main" id="{66CD9830-83D5-02C2-B9CD-EF8B64634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69" name="Slika 3668" descr="Priprava gradbiļŤa se izvede na ae saniran teren in zajema: ">
          <a:extLst>
            <a:ext uri="{FF2B5EF4-FFF2-40B4-BE49-F238E27FC236}">
              <a16:creationId xmlns:a16="http://schemas.microsoft.com/office/drawing/2014/main" id="{0290A28B-F1AA-BAD7-5A2A-B55FE1815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0" name="Slika 3669" descr="Priprava gradbiļŤa se izvede na ae saniran teren in zajema: ">
          <a:extLst>
            <a:ext uri="{FF2B5EF4-FFF2-40B4-BE49-F238E27FC236}">
              <a16:creationId xmlns:a16="http://schemas.microsoft.com/office/drawing/2014/main" id="{72C489D9-8123-9411-DBFA-168FA6793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1" name="Slika 3670" descr="Priprava gradbiļŤa se izvede na ae saniran teren in zajema: ">
          <a:extLst>
            <a:ext uri="{FF2B5EF4-FFF2-40B4-BE49-F238E27FC236}">
              <a16:creationId xmlns:a16="http://schemas.microsoft.com/office/drawing/2014/main" id="{01953CC8-AF5C-C8C3-0B3D-9D53BCD51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2" name="Slika 3671" descr="Priprava gradbiļŤa se izvede na ae saniran teren in zajema: ">
          <a:extLst>
            <a:ext uri="{FF2B5EF4-FFF2-40B4-BE49-F238E27FC236}">
              <a16:creationId xmlns:a16="http://schemas.microsoft.com/office/drawing/2014/main" id="{B7E3E4D0-D1AB-4801-092F-3C00FED59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3" name="Slika 3672" descr="Priprava gradbiļŤa se izvede na ae saniran teren in zajema: ">
          <a:extLst>
            <a:ext uri="{FF2B5EF4-FFF2-40B4-BE49-F238E27FC236}">
              <a16:creationId xmlns:a16="http://schemas.microsoft.com/office/drawing/2014/main" id="{48A00077-3CB0-43CB-A4A5-F1467243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4" name="Slika 3673" descr="Priprava gradbiļŤa se izvede na ae saniran teren in zajema: ">
          <a:extLst>
            <a:ext uri="{FF2B5EF4-FFF2-40B4-BE49-F238E27FC236}">
              <a16:creationId xmlns:a16="http://schemas.microsoft.com/office/drawing/2014/main" id="{75A1877E-A2E9-B524-D260-FB7CA7592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5" name="Slika 3674" descr="Priprava gradbiļŤa se izvede na ae saniran teren in zajema: ">
          <a:extLst>
            <a:ext uri="{FF2B5EF4-FFF2-40B4-BE49-F238E27FC236}">
              <a16:creationId xmlns:a16="http://schemas.microsoft.com/office/drawing/2014/main" id="{8E7C4EA6-2FF4-3D23-D19D-B29F52570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6" name="Slika 3675" descr="Priprava gradbiļŤa se izvede na ae saniran teren in zajema: ">
          <a:extLst>
            <a:ext uri="{FF2B5EF4-FFF2-40B4-BE49-F238E27FC236}">
              <a16:creationId xmlns:a16="http://schemas.microsoft.com/office/drawing/2014/main" id="{D728DFD4-21A6-DF52-FC45-796A53AEA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7" name="Slika 3676" descr="Priprava gradbiļŤa se izvede na ae saniran teren in zajema: ">
          <a:extLst>
            <a:ext uri="{FF2B5EF4-FFF2-40B4-BE49-F238E27FC236}">
              <a16:creationId xmlns:a16="http://schemas.microsoft.com/office/drawing/2014/main" id="{A3E11C63-D19F-83D8-371A-367F1B4D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8" name="Slika 3677" descr="Priprava gradbiļŤa se izvede na ae saniran teren in zajema: ">
          <a:extLst>
            <a:ext uri="{FF2B5EF4-FFF2-40B4-BE49-F238E27FC236}">
              <a16:creationId xmlns:a16="http://schemas.microsoft.com/office/drawing/2014/main" id="{5888D740-2B13-2D16-E2E2-A9A6179D1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79" name="Slika 3678" descr="Priprava gradbiļŤa se izvede na ae saniran teren in zajema: ">
          <a:extLst>
            <a:ext uri="{FF2B5EF4-FFF2-40B4-BE49-F238E27FC236}">
              <a16:creationId xmlns:a16="http://schemas.microsoft.com/office/drawing/2014/main" id="{4F43FD1B-0A78-0F96-DEA3-DCB94668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80" name="Slika 3679" descr="Priprava gradbiļŤa se izvede na ae saniran teren in zajema: ">
          <a:extLst>
            <a:ext uri="{FF2B5EF4-FFF2-40B4-BE49-F238E27FC236}">
              <a16:creationId xmlns:a16="http://schemas.microsoft.com/office/drawing/2014/main" id="{AB2A7885-42BF-7357-3A8F-7FD5E389D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81" name="Slika 3680" descr="Priprava gradbiļŤa se izvede na ae saniran teren in zajema: ">
          <a:extLst>
            <a:ext uri="{FF2B5EF4-FFF2-40B4-BE49-F238E27FC236}">
              <a16:creationId xmlns:a16="http://schemas.microsoft.com/office/drawing/2014/main" id="{C8C01BC0-87D0-6A25-FBC8-47F57A239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3682" name="Slika 3681" descr="Priprava gradbiļŤa se izvede na ae saniran teren in zajema: ">
          <a:extLst>
            <a:ext uri="{FF2B5EF4-FFF2-40B4-BE49-F238E27FC236}">
              <a16:creationId xmlns:a16="http://schemas.microsoft.com/office/drawing/2014/main" id="{4EF6B346-4C4C-6F85-1BF1-AB22CD3E2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8633"/>
          <a:ext cx="0" cy="718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C\Nemocom%20ponudbe\Users\Robert%20&#352;trukelj\Documents\robert1\TIPO\PREDRA&#268;UNI\TAJFUN\KopijaKopijaKopijaLIV%20postojna%20-%20PONUDBA%20TIPO%20-%20KON&#268;NA%20-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C\Nemocom%20ponudbe\Users\Pisarna\AppData\Local\Microsoft\Windows\INetCache\Content.Outlook\1A3WQM82\RAM2%20%20E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PC\Nemocom%20ponudbe\Users\Pisarna\AppData\Local\Microsoft\Windows\INetCache\Content.Outlook\1V1ZFTFU\Popis%20ELEKTRIKA%20OBJEKT%20RAM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rekap"/>
      <sheetName val="popis"/>
      <sheetName val="List1"/>
      <sheetName val="sprememba severne fasade"/>
      <sheetName val="žaluzije"/>
      <sheetName val="strojne"/>
      <sheetName val="elektro"/>
    </sheetNames>
    <sheetDataSet>
      <sheetData sheetId="0"/>
      <sheetData sheetId="1"/>
      <sheetData sheetId="2">
        <row r="1">
          <cell r="C1" t="str">
            <v>količina</v>
          </cell>
          <cell r="D1" t="str">
            <v>cena/enoto</v>
          </cell>
        </row>
        <row r="27">
          <cell r="C27" t="str">
            <v>količina</v>
          </cell>
          <cell r="D27" t="str">
            <v>Eur/enoto</v>
          </cell>
        </row>
        <row r="34">
          <cell r="C34">
            <v>5</v>
          </cell>
          <cell r="D34">
            <v>8.5399999999999991</v>
          </cell>
        </row>
        <row r="35">
          <cell r="D35">
            <v>0</v>
          </cell>
        </row>
        <row r="36">
          <cell r="D36">
            <v>0</v>
          </cell>
        </row>
        <row r="37">
          <cell r="C37">
            <v>275.46600000000007</v>
          </cell>
          <cell r="D37">
            <v>5</v>
          </cell>
        </row>
        <row r="38">
          <cell r="D38">
            <v>0</v>
          </cell>
        </row>
        <row r="39">
          <cell r="D39">
            <v>0</v>
          </cell>
        </row>
        <row r="40">
          <cell r="C40">
            <v>1</v>
          </cell>
          <cell r="D40">
            <v>187.79</v>
          </cell>
        </row>
        <row r="41">
          <cell r="D41">
            <v>0</v>
          </cell>
        </row>
        <row r="42">
          <cell r="D42">
            <v>0</v>
          </cell>
        </row>
        <row r="43">
          <cell r="C43">
            <v>2</v>
          </cell>
          <cell r="D43">
            <v>38</v>
          </cell>
        </row>
        <row r="44">
          <cell r="D44">
            <v>0</v>
          </cell>
        </row>
        <row r="45">
          <cell r="D45">
            <v>0</v>
          </cell>
        </row>
        <row r="46">
          <cell r="C46">
            <v>1</v>
          </cell>
          <cell r="D46">
            <v>47.8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C52">
            <v>5.25</v>
          </cell>
          <cell r="D52">
            <v>73</v>
          </cell>
        </row>
        <row r="53">
          <cell r="D53">
            <v>0</v>
          </cell>
        </row>
        <row r="54">
          <cell r="C54">
            <v>10.5</v>
          </cell>
          <cell r="D54">
            <v>5</v>
          </cell>
        </row>
        <row r="55">
          <cell r="D55">
            <v>0</v>
          </cell>
        </row>
        <row r="56">
          <cell r="D56">
            <v>0</v>
          </cell>
        </row>
        <row r="57">
          <cell r="C57">
            <v>17.82</v>
          </cell>
          <cell r="D57">
            <v>14.51</v>
          </cell>
        </row>
        <row r="58">
          <cell r="D58">
            <v>0</v>
          </cell>
        </row>
        <row r="59">
          <cell r="D59">
            <v>0</v>
          </cell>
        </row>
        <row r="60">
          <cell r="C60">
            <v>4.5</v>
          </cell>
          <cell r="D60">
            <v>16</v>
          </cell>
        </row>
        <row r="61">
          <cell r="D61">
            <v>0</v>
          </cell>
        </row>
        <row r="62">
          <cell r="D62">
            <v>0</v>
          </cell>
        </row>
        <row r="63">
          <cell r="C63">
            <v>12</v>
          </cell>
          <cell r="D63">
            <v>18</v>
          </cell>
        </row>
        <row r="64">
          <cell r="D64">
            <v>0</v>
          </cell>
        </row>
        <row r="65">
          <cell r="D65">
            <v>0</v>
          </cell>
        </row>
        <row r="66">
          <cell r="C66">
            <v>200</v>
          </cell>
          <cell r="D66">
            <v>11.95</v>
          </cell>
        </row>
        <row r="67">
          <cell r="C67">
            <v>200</v>
          </cell>
          <cell r="D67">
            <v>10.24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C81" t="str">
            <v>količina</v>
          </cell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C85">
            <v>41.831999999999994</v>
          </cell>
          <cell r="D85">
            <v>27.32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C91">
            <v>145.08199999999999</v>
          </cell>
          <cell r="D91">
            <v>27.32</v>
          </cell>
        </row>
        <row r="92">
          <cell r="D92">
            <v>0</v>
          </cell>
        </row>
        <row r="93">
          <cell r="C93">
            <v>10</v>
          </cell>
          <cell r="D93">
            <v>8.5399999999999991</v>
          </cell>
        </row>
        <row r="94">
          <cell r="D94">
            <v>0</v>
          </cell>
        </row>
        <row r="95">
          <cell r="C95">
            <v>45</v>
          </cell>
          <cell r="D95">
            <v>18.78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C100" t="str">
            <v>količina</v>
          </cell>
          <cell r="D100">
            <v>0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C108">
            <v>1</v>
          </cell>
          <cell r="D108">
            <v>1145.53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C112">
            <v>1</v>
          </cell>
          <cell r="D112">
            <v>1037.98</v>
          </cell>
        </row>
        <row r="113">
          <cell r="D113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C117">
            <v>1</v>
          </cell>
          <cell r="D117">
            <v>768.24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C121">
            <v>1</v>
          </cell>
          <cell r="D121">
            <v>768.24</v>
          </cell>
        </row>
        <row r="122">
          <cell r="D122">
            <v>0</v>
          </cell>
        </row>
        <row r="123">
          <cell r="D123">
            <v>0</v>
          </cell>
        </row>
        <row r="124">
          <cell r="C124">
            <v>1</v>
          </cell>
          <cell r="D124">
            <v>38.409999999999997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C127">
            <v>1</v>
          </cell>
          <cell r="D127">
            <v>38.409999999999997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C131">
            <v>1</v>
          </cell>
          <cell r="D131">
            <v>38.409999999999997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C134">
            <v>1</v>
          </cell>
          <cell r="D134">
            <v>73.41</v>
          </cell>
        </row>
        <row r="135">
          <cell r="D135">
            <v>0</v>
          </cell>
        </row>
        <row r="136">
          <cell r="C136">
            <v>2</v>
          </cell>
          <cell r="D136">
            <v>34.14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C141" t="str">
            <v>količina</v>
          </cell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6">
          <cell r="D146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7">
          <cell r="C157">
            <v>1</v>
          </cell>
          <cell r="D157">
            <v>5445.97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C162">
            <v>1</v>
          </cell>
          <cell r="D162">
            <v>1097.73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C167">
            <v>1</v>
          </cell>
          <cell r="D167">
            <v>1536.48</v>
          </cell>
        </row>
        <row r="168">
          <cell r="D168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C171">
            <v>2</v>
          </cell>
          <cell r="D171">
            <v>486.55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C177">
            <v>16</v>
          </cell>
          <cell r="D177">
            <v>2.56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C180">
            <v>192.92</v>
          </cell>
          <cell r="D180">
            <v>2.56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C195">
            <v>604.08000000000004</v>
          </cell>
          <cell r="D195">
            <v>24.15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C198">
            <v>1</v>
          </cell>
          <cell r="D198">
            <v>22.37</v>
          </cell>
        </row>
        <row r="199">
          <cell r="D199">
            <v>0</v>
          </cell>
        </row>
        <row r="200">
          <cell r="D200">
            <v>0</v>
          </cell>
        </row>
        <row r="201">
          <cell r="C201">
            <v>284.89999999999998</v>
          </cell>
          <cell r="D201">
            <v>24.15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C204">
            <v>1</v>
          </cell>
          <cell r="D204">
            <v>22.37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2">
          <cell r="D212">
            <v>0</v>
          </cell>
        </row>
        <row r="213">
          <cell r="C213">
            <v>17.82</v>
          </cell>
          <cell r="D213">
            <v>23.9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3">
          <cell r="D223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C227" t="str">
            <v>količina</v>
          </cell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C231">
            <v>31</v>
          </cell>
          <cell r="D231">
            <v>5.12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C240">
            <v>50.03</v>
          </cell>
          <cell r="D240">
            <v>3.41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C247">
            <v>108.81</v>
          </cell>
          <cell r="D247">
            <v>4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C250">
            <v>100.22</v>
          </cell>
          <cell r="D250">
            <v>3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C258">
            <v>81.3</v>
          </cell>
          <cell r="D258">
            <v>16.22</v>
          </cell>
        </row>
        <row r="259">
          <cell r="D259">
            <v>0</v>
          </cell>
        </row>
        <row r="260">
          <cell r="C260">
            <v>209.03</v>
          </cell>
          <cell r="D260">
            <v>10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C264">
            <v>50</v>
          </cell>
          <cell r="D264">
            <v>1.5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C271" t="str">
            <v>količina</v>
          </cell>
          <cell r="D271">
            <v>0</v>
          </cell>
        </row>
        <row r="272">
          <cell r="D272">
            <v>0</v>
          </cell>
        </row>
        <row r="273">
          <cell r="C273">
            <v>1444.72</v>
          </cell>
          <cell r="D273">
            <v>1.79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C277">
            <v>344</v>
          </cell>
          <cell r="D277">
            <v>2.2200000000000002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C281">
            <v>10</v>
          </cell>
          <cell r="D281">
            <v>7.34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C287" t="str">
            <v>količina</v>
          </cell>
          <cell r="D287">
            <v>0</v>
          </cell>
        </row>
        <row r="288">
          <cell r="D288">
            <v>0</v>
          </cell>
        </row>
        <row r="289">
          <cell r="D289">
            <v>0</v>
          </cell>
        </row>
        <row r="290">
          <cell r="D290">
            <v>0</v>
          </cell>
        </row>
        <row r="291">
          <cell r="C291">
            <v>1</v>
          </cell>
          <cell r="D291">
            <v>426.8</v>
          </cell>
        </row>
        <row r="292">
          <cell r="D292">
            <v>0</v>
          </cell>
        </row>
        <row r="293">
          <cell r="C293">
            <v>1</v>
          </cell>
          <cell r="D293">
            <v>426.8</v>
          </cell>
        </row>
        <row r="294">
          <cell r="D294">
            <v>0</v>
          </cell>
        </row>
        <row r="295">
          <cell r="C295">
            <v>1</v>
          </cell>
          <cell r="D295">
            <v>426.8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0">
          <cell r="D300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C307">
            <v>1</v>
          </cell>
          <cell r="D307">
            <v>1950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1">
          <cell r="D311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C315">
            <v>1424.18</v>
          </cell>
          <cell r="D315">
            <v>1</v>
          </cell>
        </row>
        <row r="316">
          <cell r="D316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"/>
      <sheetName val="UVOD V PREDRAČUN"/>
      <sheetName val="1. Razsvetljava"/>
      <sheetName val="2. Zunanja razsvetljava"/>
      <sheetName val="3. Vodovni material"/>
      <sheetName val="4. Razdelilniki"/>
      <sheetName val="5. TK"/>
      <sheetName val="6. Požarno javljanje"/>
      <sheetName val="7. Protivlomno varovanje"/>
      <sheetName val="8. VIDEO DOMOFON"/>
      <sheetName val="9. Strelovod"/>
      <sheetName val="HPR_SD_stara verzija"/>
    </sheetNames>
    <sheetDataSet>
      <sheetData sheetId="0" refreshError="1">
        <row r="30">
          <cell r="B30" t="str">
            <v>ELEKTRIČNE INŠTALACIJE</v>
          </cell>
        </row>
        <row r="32">
          <cell r="B32" t="str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NOVA"/>
      <sheetName val="REKAPITULACIJA"/>
      <sheetName val="UVOD V PREDRAČUN"/>
      <sheetName val="1. Razsvetljava"/>
      <sheetName val="2. Zunanja razsvetljava"/>
      <sheetName val="3. Vodovni material"/>
      <sheetName val="4. Razdelilniki"/>
      <sheetName val="5. TK"/>
      <sheetName val="6. Požarno javljanje"/>
      <sheetName val="7. Protivlomno varovanje"/>
      <sheetName val="8. VIDEO DOMOFON"/>
      <sheetName val="9. Strelovod"/>
      <sheetName val="HPR_SD_stara verzija"/>
    </sheetNames>
    <sheetDataSet>
      <sheetData sheetId="0">
        <row r="36">
          <cell r="B36">
            <v>1</v>
          </cell>
        </row>
        <row r="38">
          <cell r="B38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1"/>
  <sheetViews>
    <sheetView showZeros="0" tabSelected="1" zoomScale="90" zoomScaleNormal="90" zoomScaleSheetLayoutView="115" workbookViewId="0">
      <selection activeCell="A2" sqref="A2"/>
    </sheetView>
  </sheetViews>
  <sheetFormatPr defaultRowHeight="15"/>
  <cols>
    <col min="1" max="1" width="7.7109375" style="1" customWidth="1"/>
    <col min="2" max="2" width="40.140625" style="1" customWidth="1"/>
    <col min="3" max="3" width="11.42578125" style="2" customWidth="1"/>
    <col min="4" max="4" width="11.5703125" style="1" customWidth="1"/>
    <col min="5" max="5" width="14.42578125" style="1" customWidth="1"/>
    <col min="6" max="6" width="13.7109375" customWidth="1"/>
  </cols>
  <sheetData>
    <row r="2" spans="1:6" ht="33">
      <c r="A2" s="19" t="s">
        <v>3</v>
      </c>
      <c r="B2" s="19" t="s">
        <v>4</v>
      </c>
      <c r="C2" s="19" t="s">
        <v>5</v>
      </c>
      <c r="D2" s="19" t="s">
        <v>6</v>
      </c>
      <c r="E2" s="20" t="s">
        <v>7</v>
      </c>
      <c r="F2" s="20" t="s">
        <v>8</v>
      </c>
    </row>
    <row r="3" spans="1:6" ht="16.5">
      <c r="A3" s="21" t="s">
        <v>29</v>
      </c>
      <c r="B3" s="22"/>
      <c r="C3" s="22"/>
      <c r="D3" s="22"/>
      <c r="E3" s="22"/>
      <c r="F3" s="23"/>
    </row>
    <row r="4" spans="1:6" ht="16.5">
      <c r="A4" s="3" t="s">
        <v>32</v>
      </c>
      <c r="B4" s="8" t="s">
        <v>28</v>
      </c>
      <c r="C4" s="9">
        <v>5</v>
      </c>
      <c r="D4" s="6" t="s">
        <v>2</v>
      </c>
      <c r="E4" s="18"/>
      <c r="F4" s="7"/>
    </row>
    <row r="5" spans="1:6" ht="33">
      <c r="A5" s="3" t="s">
        <v>33</v>
      </c>
      <c r="B5" s="8" t="s">
        <v>24</v>
      </c>
      <c r="C5" s="9">
        <v>4</v>
      </c>
      <c r="D5" s="6" t="s">
        <v>2</v>
      </c>
      <c r="E5" s="7"/>
      <c r="F5" s="7"/>
    </row>
    <row r="6" spans="1:6" ht="33">
      <c r="A6" s="3" t="s">
        <v>34</v>
      </c>
      <c r="B6" s="8" t="s">
        <v>25</v>
      </c>
      <c r="C6" s="9">
        <v>6</v>
      </c>
      <c r="D6" s="6" t="s">
        <v>2</v>
      </c>
      <c r="E6" s="7"/>
      <c r="F6" s="7"/>
    </row>
    <row r="7" spans="1:6" ht="49.5">
      <c r="A7" s="3" t="s">
        <v>35</v>
      </c>
      <c r="B7" s="8" t="s">
        <v>26</v>
      </c>
      <c r="C7" s="9">
        <v>40</v>
      </c>
      <c r="D7" s="6" t="s">
        <v>0</v>
      </c>
      <c r="E7" s="7"/>
      <c r="F7" s="7"/>
    </row>
    <row r="8" spans="1:6" ht="49.5">
      <c r="A8" s="3" t="s">
        <v>36</v>
      </c>
      <c r="B8" s="8" t="s">
        <v>27</v>
      </c>
      <c r="C8" s="9">
        <v>40</v>
      </c>
      <c r="D8" s="6" t="s">
        <v>0</v>
      </c>
      <c r="E8" s="7"/>
      <c r="F8" s="7"/>
    </row>
    <row r="9" spans="1:6" ht="16.5">
      <c r="A9" s="3" t="s">
        <v>37</v>
      </c>
      <c r="B9" s="4" t="s">
        <v>9</v>
      </c>
      <c r="C9" s="5">
        <f>192*80</f>
        <v>15360</v>
      </c>
      <c r="D9" s="6" t="s">
        <v>0</v>
      </c>
      <c r="E9" s="18"/>
      <c r="F9" s="7"/>
    </row>
    <row r="10" spans="1:6" ht="33">
      <c r="A10" s="3" t="s">
        <v>38</v>
      </c>
      <c r="B10" s="8" t="s">
        <v>10</v>
      </c>
      <c r="C10" s="9">
        <v>85</v>
      </c>
      <c r="D10" s="6" t="s">
        <v>0</v>
      </c>
      <c r="E10" s="18"/>
      <c r="F10" s="7"/>
    </row>
    <row r="11" spans="1:6" ht="84" customHeight="1">
      <c r="A11" s="3" t="s">
        <v>39</v>
      </c>
      <c r="B11" s="10" t="s">
        <v>11</v>
      </c>
      <c r="C11" s="9">
        <v>2</v>
      </c>
      <c r="D11" s="6" t="s">
        <v>1</v>
      </c>
      <c r="E11" s="18"/>
      <c r="F11" s="7"/>
    </row>
    <row r="12" spans="1:6" ht="33">
      <c r="A12" s="3" t="s">
        <v>40</v>
      </c>
      <c r="B12" s="4" t="s">
        <v>12</v>
      </c>
      <c r="C12" s="9">
        <v>8</v>
      </c>
      <c r="D12" s="6" t="s">
        <v>2</v>
      </c>
      <c r="E12" s="18"/>
      <c r="F12" s="7"/>
    </row>
    <row r="13" spans="1:6" ht="16.5">
      <c r="A13" s="3" t="s">
        <v>41</v>
      </c>
      <c r="B13" s="4" t="s">
        <v>13</v>
      </c>
      <c r="C13" s="5">
        <f>96*2</f>
        <v>192</v>
      </c>
      <c r="D13" s="6" t="s">
        <v>2</v>
      </c>
      <c r="E13" s="18"/>
      <c r="F13" s="7"/>
    </row>
    <row r="14" spans="1:6" ht="16.5">
      <c r="A14" s="3" t="s">
        <v>42</v>
      </c>
      <c r="B14" s="4" t="s">
        <v>14</v>
      </c>
      <c r="C14" s="9">
        <v>7</v>
      </c>
      <c r="D14" s="6" t="s">
        <v>2</v>
      </c>
      <c r="E14" s="18"/>
      <c r="F14" s="7"/>
    </row>
    <row r="15" spans="1:6" ht="49.5">
      <c r="A15" s="3" t="s">
        <v>43</v>
      </c>
      <c r="B15" s="4" t="s">
        <v>15</v>
      </c>
      <c r="C15" s="9">
        <v>87</v>
      </c>
      <c r="D15" s="6" t="s">
        <v>1</v>
      </c>
      <c r="E15" s="18"/>
      <c r="F15" s="7"/>
    </row>
    <row r="16" spans="1:6" ht="49.5">
      <c r="A16" s="3" t="s">
        <v>44</v>
      </c>
      <c r="B16" s="4" t="s">
        <v>16</v>
      </c>
      <c r="C16" s="9">
        <v>6</v>
      </c>
      <c r="D16" s="6" t="s">
        <v>1</v>
      </c>
      <c r="E16" s="18"/>
      <c r="F16" s="7"/>
    </row>
    <row r="17" spans="1:6" ht="49.5">
      <c r="A17" s="3" t="s">
        <v>45</v>
      </c>
      <c r="B17" s="4" t="s">
        <v>17</v>
      </c>
      <c r="C17" s="9">
        <v>3</v>
      </c>
      <c r="D17" s="6" t="s">
        <v>1</v>
      </c>
      <c r="E17" s="18"/>
      <c r="F17" s="7"/>
    </row>
    <row r="18" spans="1:6" ht="16.5">
      <c r="A18" s="3" t="s">
        <v>46</v>
      </c>
      <c r="B18" s="4" t="s">
        <v>21</v>
      </c>
      <c r="C18" s="9">
        <v>1</v>
      </c>
      <c r="D18" s="6" t="s">
        <v>2</v>
      </c>
      <c r="E18" s="18"/>
      <c r="F18" s="7"/>
    </row>
    <row r="19" spans="1:6" ht="33">
      <c r="A19" s="3" t="s">
        <v>47</v>
      </c>
      <c r="B19" s="4" t="s">
        <v>18</v>
      </c>
      <c r="C19" s="9">
        <v>60</v>
      </c>
      <c r="D19" s="6" t="s">
        <v>2</v>
      </c>
      <c r="E19" s="18"/>
      <c r="F19" s="7"/>
    </row>
    <row r="20" spans="1:6" ht="49.5">
      <c r="A20" s="3" t="s">
        <v>48</v>
      </c>
      <c r="B20" s="4" t="s">
        <v>19</v>
      </c>
      <c r="C20" s="9">
        <v>12</v>
      </c>
      <c r="D20" s="6" t="s">
        <v>2</v>
      </c>
      <c r="E20" s="18"/>
      <c r="F20" s="7"/>
    </row>
    <row r="21" spans="1:6" ht="16.5">
      <c r="A21" s="3" t="s">
        <v>49</v>
      </c>
      <c r="B21" s="4" t="s">
        <v>20</v>
      </c>
      <c r="C21" s="9">
        <v>192</v>
      </c>
      <c r="D21" s="6" t="s">
        <v>2</v>
      </c>
      <c r="E21" s="18"/>
      <c r="F21" s="7"/>
    </row>
    <row r="22" spans="1:6" ht="16.5">
      <c r="A22" s="11" t="s">
        <v>52</v>
      </c>
      <c r="B22" s="12" t="s">
        <v>50</v>
      </c>
      <c r="C22" s="13">
        <v>15</v>
      </c>
      <c r="D22" s="11" t="s">
        <v>51</v>
      </c>
      <c r="E22" s="14"/>
      <c r="F22" s="14"/>
    </row>
    <row r="23" spans="1:6" ht="16.5">
      <c r="A23" s="21" t="s">
        <v>30</v>
      </c>
      <c r="B23" s="22"/>
      <c r="C23" s="22"/>
      <c r="D23" s="22"/>
      <c r="E23" s="22"/>
      <c r="F23" s="23"/>
    </row>
    <row r="24" spans="1:6" ht="20.25" customHeight="1">
      <c r="A24" s="3" t="s">
        <v>32</v>
      </c>
      <c r="B24" s="8" t="s">
        <v>24</v>
      </c>
      <c r="C24" s="9">
        <v>4</v>
      </c>
      <c r="D24" s="6" t="s">
        <v>2</v>
      </c>
      <c r="E24" s="7"/>
      <c r="F24" s="7"/>
    </row>
    <row r="25" spans="1:6" ht="33">
      <c r="A25" s="3" t="s">
        <v>33</v>
      </c>
      <c r="B25" s="8" t="s">
        <v>25</v>
      </c>
      <c r="C25" s="9">
        <v>6</v>
      </c>
      <c r="D25" s="6" t="s">
        <v>2</v>
      </c>
      <c r="E25" s="7"/>
      <c r="F25" s="7"/>
    </row>
    <row r="26" spans="1:6" ht="49.5">
      <c r="A26" s="3" t="s">
        <v>34</v>
      </c>
      <c r="B26" s="8" t="s">
        <v>26</v>
      </c>
      <c r="C26" s="9">
        <v>40</v>
      </c>
      <c r="D26" s="6" t="s">
        <v>0</v>
      </c>
      <c r="E26" s="7"/>
      <c r="F26" s="7"/>
    </row>
    <row r="27" spans="1:6" ht="41.25" customHeight="1">
      <c r="A27" s="3" t="s">
        <v>35</v>
      </c>
      <c r="B27" s="8" t="s">
        <v>27</v>
      </c>
      <c r="C27" s="9">
        <v>40</v>
      </c>
      <c r="D27" s="6" t="s">
        <v>0</v>
      </c>
      <c r="E27" s="7"/>
      <c r="F27" s="7"/>
    </row>
    <row r="28" spans="1:6" ht="16.5">
      <c r="A28" s="3" t="s">
        <v>36</v>
      </c>
      <c r="B28" s="4" t="s">
        <v>9</v>
      </c>
      <c r="C28" s="5">
        <f>120*80</f>
        <v>9600</v>
      </c>
      <c r="D28" s="6" t="s">
        <v>0</v>
      </c>
      <c r="E28" s="7"/>
      <c r="F28" s="7"/>
    </row>
    <row r="29" spans="1:6" ht="33">
      <c r="A29" s="3" t="s">
        <v>37</v>
      </c>
      <c r="B29" s="8" t="s">
        <v>10</v>
      </c>
      <c r="C29" s="9">
        <v>105</v>
      </c>
      <c r="D29" s="6" t="s">
        <v>0</v>
      </c>
      <c r="E29" s="7"/>
      <c r="F29" s="7"/>
    </row>
    <row r="30" spans="1:6" ht="85.5" customHeight="1">
      <c r="A30" s="3" t="s">
        <v>38</v>
      </c>
      <c r="B30" s="10" t="s">
        <v>11</v>
      </c>
      <c r="C30" s="9">
        <v>2</v>
      </c>
      <c r="D30" s="6" t="s">
        <v>1</v>
      </c>
      <c r="E30" s="18"/>
      <c r="F30" s="7"/>
    </row>
    <row r="31" spans="1:6" ht="33">
      <c r="A31" s="3" t="s">
        <v>39</v>
      </c>
      <c r="B31" s="4" t="s">
        <v>12</v>
      </c>
      <c r="C31" s="9">
        <v>5</v>
      </c>
      <c r="D31" s="6" t="s">
        <v>2</v>
      </c>
      <c r="E31" s="18"/>
      <c r="F31" s="7"/>
    </row>
    <row r="32" spans="1:6" ht="16.5">
      <c r="A32" s="3" t="s">
        <v>40</v>
      </c>
      <c r="B32" s="4" t="s">
        <v>13</v>
      </c>
      <c r="C32" s="5">
        <v>120</v>
      </c>
      <c r="D32" s="6" t="s">
        <v>2</v>
      </c>
      <c r="E32" s="18"/>
      <c r="F32" s="7"/>
    </row>
    <row r="33" spans="1:6" ht="16.5">
      <c r="A33" s="3" t="s">
        <v>41</v>
      </c>
      <c r="B33" s="4" t="s">
        <v>14</v>
      </c>
      <c r="C33" s="9">
        <v>4</v>
      </c>
      <c r="D33" s="6" t="s">
        <v>2</v>
      </c>
      <c r="E33" s="18"/>
      <c r="F33" s="7"/>
    </row>
    <row r="34" spans="1:6" ht="49.5">
      <c r="A34" s="3" t="s">
        <v>42</v>
      </c>
      <c r="B34" s="4" t="s">
        <v>15</v>
      </c>
      <c r="C34" s="9">
        <v>50</v>
      </c>
      <c r="D34" s="6" t="s">
        <v>1</v>
      </c>
      <c r="E34" s="18"/>
      <c r="F34" s="7"/>
    </row>
    <row r="35" spans="1:6" ht="49.5">
      <c r="A35" s="3" t="s">
        <v>43</v>
      </c>
      <c r="B35" s="4" t="s">
        <v>16</v>
      </c>
      <c r="C35" s="9">
        <v>6</v>
      </c>
      <c r="D35" s="6" t="s">
        <v>1</v>
      </c>
      <c r="E35" s="18"/>
      <c r="F35" s="7"/>
    </row>
    <row r="36" spans="1:6" ht="49.5">
      <c r="A36" s="3" t="s">
        <v>44</v>
      </c>
      <c r="B36" s="4" t="s">
        <v>17</v>
      </c>
      <c r="C36" s="9">
        <v>8</v>
      </c>
      <c r="D36" s="6" t="s">
        <v>1</v>
      </c>
      <c r="E36" s="18"/>
      <c r="F36" s="7"/>
    </row>
    <row r="37" spans="1:6" ht="16.5">
      <c r="A37" s="3" t="s">
        <v>45</v>
      </c>
      <c r="B37" s="4" t="s">
        <v>22</v>
      </c>
      <c r="C37" s="9">
        <v>1</v>
      </c>
      <c r="D37" s="6" t="s">
        <v>2</v>
      </c>
      <c r="E37" s="18"/>
      <c r="F37" s="7"/>
    </row>
    <row r="38" spans="1:6" ht="33">
      <c r="A38" s="3" t="s">
        <v>46</v>
      </c>
      <c r="B38" s="4" t="s">
        <v>18</v>
      </c>
      <c r="C38" s="9">
        <v>50</v>
      </c>
      <c r="D38" s="6" t="s">
        <v>2</v>
      </c>
      <c r="E38" s="18"/>
      <c r="F38" s="7"/>
    </row>
    <row r="39" spans="1:6" ht="49.5">
      <c r="A39" s="3" t="s">
        <v>47</v>
      </c>
      <c r="B39" s="4" t="s">
        <v>19</v>
      </c>
      <c r="C39" s="9">
        <v>12</v>
      </c>
      <c r="D39" s="6" t="s">
        <v>2</v>
      </c>
      <c r="E39" s="18"/>
      <c r="F39" s="7"/>
    </row>
    <row r="40" spans="1:6" ht="33">
      <c r="A40" s="3" t="s">
        <v>48</v>
      </c>
      <c r="B40" s="4" t="s">
        <v>23</v>
      </c>
      <c r="C40" s="9">
        <v>120</v>
      </c>
      <c r="D40" s="6" t="s">
        <v>2</v>
      </c>
      <c r="E40" s="18"/>
      <c r="F40" s="7"/>
    </row>
    <row r="41" spans="1:6" ht="16.5">
      <c r="A41" s="11" t="s">
        <v>52</v>
      </c>
      <c r="B41" s="12" t="s">
        <v>50</v>
      </c>
      <c r="C41" s="13">
        <v>15</v>
      </c>
      <c r="D41" s="11" t="s">
        <v>51</v>
      </c>
      <c r="E41" s="14"/>
      <c r="F41" s="14"/>
    </row>
    <row r="42" spans="1:6" ht="16.5">
      <c r="A42" s="21" t="s">
        <v>53</v>
      </c>
      <c r="B42" s="22"/>
      <c r="C42" s="22"/>
      <c r="D42" s="22"/>
      <c r="E42" s="22"/>
      <c r="F42" s="23"/>
    </row>
    <row r="43" spans="1:6" ht="16.5">
      <c r="A43" s="3" t="s">
        <v>32</v>
      </c>
      <c r="B43" s="4" t="s">
        <v>9</v>
      </c>
      <c r="C43" s="5">
        <v>250</v>
      </c>
      <c r="D43" s="6" t="s">
        <v>0</v>
      </c>
      <c r="E43" s="7"/>
      <c r="F43" s="7"/>
    </row>
    <row r="44" spans="1:6" ht="33">
      <c r="A44" s="3" t="s">
        <v>33</v>
      </c>
      <c r="B44" s="8" t="s">
        <v>10</v>
      </c>
      <c r="C44" s="9">
        <v>95</v>
      </c>
      <c r="D44" s="6" t="s">
        <v>0</v>
      </c>
      <c r="E44" s="7"/>
      <c r="F44" s="7"/>
    </row>
    <row r="45" spans="1:6" ht="83.25" customHeight="1">
      <c r="A45" s="3" t="s">
        <v>34</v>
      </c>
      <c r="B45" s="10" t="s">
        <v>11</v>
      </c>
      <c r="C45" s="9">
        <v>2</v>
      </c>
      <c r="D45" s="6" t="s">
        <v>1</v>
      </c>
      <c r="E45" s="18"/>
      <c r="F45" s="7"/>
    </row>
    <row r="46" spans="1:6" ht="33">
      <c r="A46" s="3" t="s">
        <v>35</v>
      </c>
      <c r="B46" s="4" t="s">
        <v>31</v>
      </c>
      <c r="C46" s="5">
        <v>4</v>
      </c>
      <c r="D46" s="6" t="s">
        <v>2</v>
      </c>
      <c r="E46" s="18"/>
      <c r="F46" s="7"/>
    </row>
    <row r="47" spans="1:6" ht="49.5">
      <c r="A47" s="3" t="s">
        <v>36</v>
      </c>
      <c r="B47" s="4" t="s">
        <v>16</v>
      </c>
      <c r="C47" s="9">
        <v>2</v>
      </c>
      <c r="D47" s="6" t="s">
        <v>1</v>
      </c>
      <c r="E47" s="18"/>
      <c r="F47" s="7"/>
    </row>
    <row r="48" spans="1:6" ht="49.5">
      <c r="A48" s="3" t="s">
        <v>37</v>
      </c>
      <c r="B48" s="4" t="s">
        <v>19</v>
      </c>
      <c r="C48" s="9">
        <v>12</v>
      </c>
      <c r="D48" s="6" t="s">
        <v>2</v>
      </c>
      <c r="E48" s="18"/>
      <c r="F48" s="7"/>
    </row>
    <row r="49" spans="1:6" ht="33">
      <c r="A49" s="3" t="s">
        <v>38</v>
      </c>
      <c r="B49" s="4" t="s">
        <v>23</v>
      </c>
      <c r="C49" s="9">
        <v>4</v>
      </c>
      <c r="D49" s="6" t="s">
        <v>2</v>
      </c>
      <c r="E49" s="18"/>
      <c r="F49" s="7"/>
    </row>
    <row r="50" spans="1:6" ht="17.25" thickBot="1">
      <c r="A50" s="15"/>
      <c r="B50" s="16"/>
      <c r="C50" s="15"/>
      <c r="D50" s="15"/>
      <c r="E50" s="17"/>
      <c r="F50" s="17"/>
    </row>
    <row r="51" spans="1:6" ht="15.75" thickTop="1"/>
  </sheetData>
  <mergeCells count="3">
    <mergeCell ref="A23:F23"/>
    <mergeCell ref="A3:F3"/>
    <mergeCell ref="A42:F42"/>
  </mergeCells>
  <phoneticPr fontId="148" type="noConversion"/>
  <pageMargins left="0.6692913385826772" right="0.19685039370078741" top="0.19685039370078741" bottom="0.15748031496062992" header="0.15748031496062992" footer="0.31496062992125984"/>
  <pageSetup paperSize="9" scale="88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elektro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Štrukelj</dc:creator>
  <cp:lastModifiedBy>kcuas130</cp:lastModifiedBy>
  <cp:lastPrinted>2024-03-28T11:24:28Z</cp:lastPrinted>
  <dcterms:created xsi:type="dcterms:W3CDTF">2015-04-10T07:58:21Z</dcterms:created>
  <dcterms:modified xsi:type="dcterms:W3CDTF">2025-08-22T09:03:34Z</dcterms:modified>
</cp:coreProperties>
</file>